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Лист1!$15:$18</definedName>
  </definedNames>
  <calcPr calcId="145621"/>
</workbook>
</file>

<file path=xl/calcChain.xml><?xml version="1.0" encoding="utf-8"?>
<calcChain xmlns="http://schemas.openxmlformats.org/spreadsheetml/2006/main">
  <c r="Q35" i="1" l="1"/>
  <c r="O29" i="1" l="1"/>
  <c r="I38" i="1"/>
  <c r="I37" i="1" s="1"/>
  <c r="J38" i="1"/>
  <c r="J37" i="1" s="1"/>
  <c r="K38" i="1"/>
  <c r="K37" i="1" s="1"/>
  <c r="L38" i="1"/>
  <c r="L37" i="1" s="1"/>
  <c r="M38" i="1"/>
  <c r="M37" i="1" s="1"/>
  <c r="N38" i="1"/>
  <c r="N37" i="1" s="1"/>
  <c r="O38" i="1"/>
  <c r="H38" i="1"/>
  <c r="H37" i="1" s="1"/>
  <c r="I51" i="1"/>
  <c r="J51" i="1"/>
  <c r="K51" i="1"/>
  <c r="L51" i="1"/>
  <c r="M51" i="1"/>
  <c r="H51" i="1"/>
  <c r="P51" i="1" s="1"/>
  <c r="O48" i="1"/>
  <c r="I48" i="1"/>
  <c r="J48" i="1"/>
  <c r="K48" i="1"/>
  <c r="L48" i="1"/>
  <c r="M48" i="1"/>
  <c r="N48" i="1"/>
  <c r="H48" i="1"/>
  <c r="H45" i="1"/>
  <c r="P45" i="1" s="1"/>
  <c r="Q45" i="1"/>
  <c r="P46" i="1"/>
  <c r="Q46" i="1"/>
  <c r="P49" i="1"/>
  <c r="Q49" i="1"/>
  <c r="Q51" i="1"/>
  <c r="P52" i="1"/>
  <c r="Q52" i="1"/>
  <c r="P55" i="1"/>
  <c r="Q55" i="1"/>
  <c r="P38" i="1"/>
  <c r="Q38" i="1"/>
  <c r="P40" i="1"/>
  <c r="Q40" i="1"/>
  <c r="P43" i="1"/>
  <c r="Q43" i="1"/>
  <c r="I42" i="1"/>
  <c r="Q42" i="1" s="1"/>
  <c r="J42" i="1"/>
  <c r="K42" i="1"/>
  <c r="L42" i="1"/>
  <c r="M42" i="1"/>
  <c r="N42" i="1"/>
  <c r="O42" i="1"/>
  <c r="H42" i="1"/>
  <c r="P42" i="1" s="1"/>
  <c r="I39" i="1"/>
  <c r="Q39" i="1" s="1"/>
  <c r="J39" i="1"/>
  <c r="K39" i="1"/>
  <c r="L39" i="1"/>
  <c r="M39" i="1"/>
  <c r="N39" i="1"/>
  <c r="O39" i="1"/>
  <c r="H39" i="1"/>
  <c r="P39" i="1" s="1"/>
  <c r="I34" i="1"/>
  <c r="J34" i="1"/>
  <c r="K34" i="1"/>
  <c r="L34" i="1"/>
  <c r="M34" i="1"/>
  <c r="N34" i="1"/>
  <c r="O34" i="1"/>
  <c r="H34" i="1"/>
  <c r="P34" i="1" s="1"/>
  <c r="I33" i="1"/>
  <c r="J33" i="1"/>
  <c r="K33" i="1"/>
  <c r="L33" i="1"/>
  <c r="M33" i="1"/>
  <c r="N33" i="1"/>
  <c r="O33" i="1"/>
  <c r="H33" i="1"/>
  <c r="I32" i="1"/>
  <c r="J32" i="1"/>
  <c r="K32" i="1"/>
  <c r="L32" i="1"/>
  <c r="M32" i="1"/>
  <c r="N32" i="1"/>
  <c r="O32" i="1"/>
  <c r="H32" i="1"/>
  <c r="P32" i="1" s="1"/>
  <c r="I29" i="1"/>
  <c r="J29" i="1"/>
  <c r="K29" i="1"/>
  <c r="L29" i="1"/>
  <c r="M29" i="1"/>
  <c r="N29" i="1"/>
  <c r="H29" i="1"/>
  <c r="I22" i="1"/>
  <c r="J22" i="1"/>
  <c r="J57" i="1" s="1"/>
  <c r="K22" i="1"/>
  <c r="K57" i="1" s="1"/>
  <c r="L22" i="1"/>
  <c r="M22" i="1"/>
  <c r="M57" i="1" s="1"/>
  <c r="N22" i="1"/>
  <c r="N57" i="1" s="1"/>
  <c r="O22" i="1"/>
  <c r="H22" i="1"/>
  <c r="H57" i="1" s="1"/>
  <c r="I21" i="1"/>
  <c r="I19" i="1" s="1"/>
  <c r="J21" i="1"/>
  <c r="J19" i="1" s="1"/>
  <c r="K21" i="1"/>
  <c r="K19" i="1" s="1"/>
  <c r="L21" i="1"/>
  <c r="L56" i="1" s="1"/>
  <c r="M21" i="1"/>
  <c r="M19" i="1" s="1"/>
  <c r="N21" i="1"/>
  <c r="N56" i="1" s="1"/>
  <c r="O21" i="1"/>
  <c r="O19" i="1" s="1"/>
  <c r="H21" i="1"/>
  <c r="H56" i="1" s="1"/>
  <c r="I25" i="1"/>
  <c r="J25" i="1"/>
  <c r="K25" i="1"/>
  <c r="L25" i="1"/>
  <c r="M25" i="1"/>
  <c r="N25" i="1"/>
  <c r="O25" i="1"/>
  <c r="H25" i="1"/>
  <c r="P25" i="1" s="1"/>
  <c r="I23" i="1"/>
  <c r="J23" i="1"/>
  <c r="K23" i="1"/>
  <c r="L23" i="1"/>
  <c r="M23" i="1"/>
  <c r="N23" i="1"/>
  <c r="O23" i="1"/>
  <c r="H23" i="1"/>
  <c r="Q26" i="1"/>
  <c r="Q24" i="1"/>
  <c r="Q23" i="1" s="1"/>
  <c r="Q30" i="1"/>
  <c r="P30" i="1"/>
  <c r="Q29" i="1"/>
  <c r="Q28" i="1"/>
  <c r="P28" i="1"/>
  <c r="P26" i="1"/>
  <c r="P24" i="1"/>
  <c r="P23" i="1" s="1"/>
  <c r="P35" i="1"/>
  <c r="P33" i="1"/>
  <c r="P27" i="1"/>
  <c r="Q27" i="1"/>
  <c r="Q25" i="1"/>
  <c r="Q21" i="1"/>
  <c r="Q32" i="1" l="1"/>
  <c r="Q34" i="1"/>
  <c r="P37" i="1"/>
  <c r="P21" i="1"/>
  <c r="H19" i="1"/>
  <c r="Q22" i="1"/>
  <c r="P29" i="1"/>
  <c r="H54" i="1"/>
  <c r="P54" i="1" s="1"/>
  <c r="Q19" i="1"/>
  <c r="O57" i="1"/>
  <c r="Q57" i="1" s="1"/>
  <c r="I57" i="1"/>
  <c r="O56" i="1"/>
  <c r="M56" i="1"/>
  <c r="M54" i="1" s="1"/>
  <c r="K56" i="1"/>
  <c r="K54" i="1" s="1"/>
  <c r="I56" i="1"/>
  <c r="L19" i="1"/>
  <c r="J56" i="1"/>
  <c r="J54" i="1" s="1"/>
  <c r="O37" i="1"/>
  <c r="Q37" i="1" s="1"/>
  <c r="L57" i="1"/>
  <c r="L54" i="1" s="1"/>
  <c r="N54" i="1"/>
  <c r="N19" i="1"/>
  <c r="P19" i="1" s="1"/>
  <c r="P48" i="1"/>
  <c r="Q48" i="1"/>
  <c r="P22" i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I54" i="1" l="1"/>
  <c r="Q56" i="1"/>
  <c r="P56" i="1"/>
  <c r="P57" i="1"/>
  <c r="O54" i="1"/>
  <c r="Q54" i="1" l="1"/>
</calcChain>
</file>

<file path=xl/sharedStrings.xml><?xml version="1.0" encoding="utf-8"?>
<sst xmlns="http://schemas.openxmlformats.org/spreadsheetml/2006/main" count="225" uniqueCount="77">
  <si>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</si>
  <si>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</si>
  <si>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</si>
  <si>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</si>
  <si>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</si>
  <si>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</si>
  <si>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</si>
  <si>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</si>
  <si>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</si>
  <si>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</si>
  <si>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</si>
  <si>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</si>
  <si>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</si>
  <si>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</si>
  <si>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</si>
  <si>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</si>
  <si>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</si>
  <si>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</si>
  <si>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</si>
  <si>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Заместитель главы, начальник финансового управления</t>
  </si>
  <si>
    <t>__________________</t>
  </si>
  <si>
    <t>подпись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</si>
  <si>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</si>
  <si>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</si>
  <si>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</si>
  <si>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</si>
  <si>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</si>
  <si>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Год</t>
  </si>
  <si>
    <t>к приказу финансового управления</t>
  </si>
  <si>
    <t>администрации муниципального образования</t>
  </si>
  <si>
    <t>Кавказский район</t>
  </si>
  <si>
    <t>Л.А. Губанова</t>
  </si>
  <si>
    <t>в т.ч. краевой бюджет</t>
  </si>
  <si>
    <t>Заместитель главы, начальник УСХ Караулов Б.В.</t>
  </si>
  <si>
    <t>1.2</t>
  </si>
  <si>
    <t>в т.ч. местный бюджет</t>
  </si>
  <si>
    <t>1.3</t>
  </si>
  <si>
    <t>2</t>
  </si>
  <si>
    <t>2.1</t>
  </si>
  <si>
    <t>3</t>
  </si>
  <si>
    <t>4</t>
  </si>
  <si>
    <t>4.1</t>
  </si>
  <si>
    <t>Контрольное событие 1.1 чествование передовиков сельскохозяйственного производства</t>
  </si>
  <si>
    <t>Контрольное событие 1.3 поощрение передовиков сельскохозяйственного производства в малых формах хозяйств</t>
  </si>
  <si>
    <t>x</t>
  </si>
  <si>
    <t>Б.В. Караулов</t>
  </si>
  <si>
    <t>Г.Е. Митусова</t>
  </si>
  <si>
    <t xml:space="preserve">"Развитие сельского хозяйства и регулирование рынков сельскохозяйственной продукции, сырья и продовольствия  " </t>
  </si>
  <si>
    <t>от                                    2020 г. №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</si>
  <si>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</si>
  <si>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"Предупреждение риска заноса, распространения и ликвидации очагов африканской чумы свиней на территории МО Кавказскмй район</t>
  </si>
  <si>
    <t>Основное мероприятие №4. Обеспечение эпизотического, ветеринарного-санитарного благополучия в муниципальном образовании Кавказский район</t>
  </si>
  <si>
    <t>Контрольное событие 1.4. Поощрение передовиков сельскохозяйственного производства в малых формах хозяйств</t>
  </si>
  <si>
    <t>Контрольное событие 1.5. Поощрение передовиков сельскохозяйственного производства в малых формах хозяйств</t>
  </si>
  <si>
    <t>Контрольное событие 1.2 Чествование передовиков сельскохозяйственного производства</t>
  </si>
  <si>
    <t>Основное мероприятие  №1. Поддержка сельскохозяйственного производства</t>
  </si>
  <si>
    <t>Мероприятия 1.2. Расходы на обеспечение деятельности в области сельского хозяйства</t>
  </si>
  <si>
    <t>Мероприятие 1.3. Осуществление отдельных  полномочий по поддержке сельскохозяйсчтвенного производства в Краснодарском крае</t>
  </si>
  <si>
    <t>Подпрограмма № 1 "Стимулирование и повышение эффективности труда в сельскохозяйственном производстве"</t>
  </si>
  <si>
    <t>Мероприятие 2.1.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</si>
  <si>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Мероприятие 4.1. 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</t>
  </si>
  <si>
    <t>Мероприятие №1.  Поощрение передовиков в соревновании по уборке урожая</t>
  </si>
  <si>
    <t>Мероприятие  №2.  Поощрение механизаторов победителей по подготовке машинно- тракторного парка к полевым работам</t>
  </si>
  <si>
    <t>Мероприятие № 3. Чествование лучших владельцев малых форм хозяйствования</t>
  </si>
  <si>
    <t>Мероприятие №4. Чествование лучших индивидуальных предпринимателей</t>
  </si>
  <si>
    <t>Мероприятие № 5. Поощрение коллективов сельхозтоваропроизводителей в отрасли животноводства</t>
  </si>
  <si>
    <t xml:space="preserve"> 2020 год </t>
  </si>
  <si>
    <t>выполнено</t>
  </si>
  <si>
    <t>проведен электронный аукцион, заключен контракт. В связи с поздним заключением муниципального контракта на "Оказание услуг по отлову безнадзорных животных,  подбору и  организации утилизации павших животных на территории МО Кавказский район" 08.12.2020 года и невозможным выполнением работ указанных в контракте по соглашению сторон контракт был расторгнут.</t>
  </si>
  <si>
    <r>
      <rPr>
        <b/>
        <sz val="12"/>
        <rFont val="Times New Roman"/>
        <family val="1"/>
        <charset val="204"/>
      </rPr>
      <t>Ежеквартально</t>
    </r>
    <r>
      <rPr>
        <sz val="12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</si>
  <si>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rFont val="Times New Roman"/>
        <family val="1"/>
        <charset val="204"/>
      </rPr>
      <t>Ежегодно</t>
    </r>
    <r>
      <rPr>
        <sz val="12"/>
        <rFont val="Times New Roman"/>
        <family val="1"/>
        <charset val="204"/>
      </rPr>
      <t xml:space="preserve"> до 25 января года, следующего за отчетным</t>
    </r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</si>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</sst>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14" fontId="1" fillId="2" borderId="7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/>
    </xf>
    <xf numFmtId="14" fontId="1" fillId="2" borderId="4" xfId="0" applyNumberFormat="1" applyFont="1" applyFill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center"/>
    </xf>
    <xf numFmtId="14" fontId="1" fillId="2" borderId="7" xfId="0" applyNumberFormat="1" applyFont="1" applyFill="1" applyBorder="1" applyAlignment="1">
      <alignment vertical="center"/>
    </xf>
    <xf numFmtId="14" fontId="1" fillId="2" borderId="11" xfId="0" applyNumberFormat="1" applyFont="1" applyFill="1" applyBorder="1" applyAlignment="1">
      <alignment vertical="center"/>
    </xf>
    <xf numFmtId="0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4" fontId="1" fillId="2" borderId="15" xfId="0" applyNumberFormat="1" applyFont="1" applyFill="1" applyBorder="1" applyAlignment="1">
      <alignment vertical="center" wrapText="1"/>
    </xf>
    <xf numFmtId="14" fontId="1" fillId="2" borderId="12" xfId="0" applyNumberFormat="1" applyFont="1" applyFill="1" applyBorder="1" applyAlignment="1">
      <alignment horizontal="center" vertical="center"/>
    </xf>
    <xf numFmtId="14" fontId="1" fillId="2" borderId="12" xfId="0" applyNumberFormat="1" applyFont="1" applyFill="1" applyBorder="1" applyAlignment="1">
      <alignment horizontal="center" vertical="center" wrapText="1"/>
    </xf>
    <xf numFmtId="14" fontId="1" fillId="2" borderId="12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/>
    </xf>
    <xf numFmtId="14" fontId="1" fillId="2" borderId="17" xfId="0" applyNumberFormat="1" applyFont="1" applyFill="1" applyBorder="1" applyAlignment="1">
      <alignment horizontal="center" vertical="center"/>
    </xf>
    <xf numFmtId="14" fontId="1" fillId="2" borderId="13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tabSelected="1" topLeftCell="A53" zoomScale="91" zoomScaleNormal="91" workbookViewId="0">
      <selection activeCell="E15" sqref="E15:E17"/>
    </sheetView>
  </sheetViews>
  <sheetFormatPr defaultRowHeight="14.4" x14ac:dyDescent="0.3"/>
  <cols>
    <col min="1" max="1" width="8.88671875" style="62"/>
    <col min="2" max="2" width="27.44140625" style="62" customWidth="1"/>
    <col min="3" max="3" width="13.6640625" style="62" customWidth="1"/>
    <col min="4" max="4" width="15" style="62" customWidth="1"/>
    <col min="5" max="5" width="14.44140625" style="62" customWidth="1"/>
    <col min="6" max="6" width="14.33203125" style="62" customWidth="1"/>
    <col min="7" max="7" width="13.6640625" style="62" customWidth="1"/>
    <col min="8" max="8" width="8.88671875" style="62" customWidth="1"/>
    <col min="9" max="9" width="10.33203125" style="62" customWidth="1"/>
    <col min="10" max="10" width="7.109375" style="62" customWidth="1"/>
    <col min="11" max="12" width="8.109375" style="62" customWidth="1"/>
    <col min="13" max="13" width="7.44140625" style="62" customWidth="1"/>
    <col min="14" max="14" width="7.33203125" style="62" customWidth="1"/>
    <col min="15" max="15" width="8" style="62" customWidth="1"/>
    <col min="16" max="16" width="9.109375" style="62" customWidth="1"/>
    <col min="17" max="17" width="8.109375" style="62" customWidth="1"/>
    <col min="18" max="18" width="19.5546875" style="62" customWidth="1"/>
    <col min="19" max="16384" width="8.88671875" style="62"/>
  </cols>
  <sheetData>
    <row r="1" spans="1:29" ht="15.75" customHeight="1" x14ac:dyDescent="0.3">
      <c r="A1" s="58"/>
      <c r="B1" s="59"/>
      <c r="C1" s="59"/>
      <c r="D1" s="58"/>
      <c r="E1" s="58"/>
      <c r="F1" s="58"/>
      <c r="G1" s="58"/>
      <c r="H1" s="60" t="s">
        <v>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</row>
    <row r="2" spans="1:29" ht="15.75" customHeight="1" x14ac:dyDescent="0.3">
      <c r="A2" s="58"/>
      <c r="B2" s="59"/>
      <c r="C2" s="59"/>
      <c r="D2" s="58"/>
      <c r="E2" s="58"/>
      <c r="F2" s="58"/>
      <c r="G2" s="58"/>
      <c r="H2" s="60" t="s">
        <v>28</v>
      </c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</row>
    <row r="3" spans="1:29" ht="15.75" customHeight="1" x14ac:dyDescent="0.3">
      <c r="A3" s="58"/>
      <c r="B3" s="59"/>
      <c r="C3" s="59"/>
      <c r="D3" s="58"/>
      <c r="E3" s="58"/>
      <c r="F3" s="58"/>
      <c r="G3" s="58"/>
      <c r="H3" s="60" t="s">
        <v>29</v>
      </c>
      <c r="I3" s="60"/>
      <c r="J3" s="60"/>
      <c r="K3" s="60"/>
      <c r="L3" s="60"/>
      <c r="M3" s="60"/>
      <c r="N3" s="60"/>
      <c r="O3" s="60"/>
      <c r="P3" s="60"/>
      <c r="Q3" s="60"/>
      <c r="R3" s="60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</row>
    <row r="4" spans="1:29" ht="15.75" customHeight="1" x14ac:dyDescent="0.3">
      <c r="A4" s="58"/>
      <c r="B4" s="59"/>
      <c r="C4" s="59"/>
      <c r="D4" s="58"/>
      <c r="E4" s="58"/>
      <c r="F4" s="58"/>
      <c r="G4" s="58"/>
      <c r="H4" s="60" t="s">
        <v>30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29" ht="15.75" customHeight="1" x14ac:dyDescent="0.3">
      <c r="A5" s="58"/>
      <c r="B5" s="59"/>
      <c r="C5" s="59"/>
      <c r="D5" s="58"/>
      <c r="E5" s="58"/>
      <c r="F5" s="58"/>
      <c r="G5" s="58"/>
      <c r="H5" s="60" t="s">
        <v>48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</row>
    <row r="6" spans="1:29" ht="15.6" x14ac:dyDescent="0.3">
      <c r="A6" s="58"/>
      <c r="B6" s="59"/>
      <c r="C6" s="59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29" ht="15.75" customHeight="1" x14ac:dyDescent="0.3">
      <c r="A7" s="58"/>
      <c r="B7" s="59"/>
      <c r="C7" s="59"/>
      <c r="D7" s="58"/>
      <c r="E7" s="58"/>
      <c r="F7" s="58"/>
      <c r="G7" s="58"/>
      <c r="H7" s="58" t="s">
        <v>69</v>
      </c>
      <c r="I7" s="58"/>
      <c r="J7" s="58"/>
      <c r="K7" s="58"/>
      <c r="L7" s="58"/>
      <c r="M7" s="58"/>
      <c r="N7" s="58"/>
      <c r="O7" s="58"/>
      <c r="P7" s="58"/>
      <c r="Q7" s="58"/>
      <c r="R7" s="58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</row>
    <row r="8" spans="1:29" ht="15.6" x14ac:dyDescent="0.3">
      <c r="A8" s="58"/>
      <c r="B8" s="59"/>
      <c r="C8" s="59"/>
      <c r="D8" s="58"/>
      <c r="E8" s="58"/>
      <c r="F8" s="58"/>
      <c r="G8" s="58"/>
      <c r="H8" s="58" t="s">
        <v>70</v>
      </c>
      <c r="I8" s="58"/>
      <c r="J8" s="58"/>
      <c r="K8" s="58"/>
      <c r="L8" s="58"/>
      <c r="M8" s="58"/>
      <c r="N8" s="58"/>
      <c r="O8" s="58"/>
      <c r="P8" s="58"/>
      <c r="Q8" s="58"/>
      <c r="R8" s="58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</row>
    <row r="9" spans="1:29" ht="15.6" x14ac:dyDescent="0.3">
      <c r="A9" s="58"/>
      <c r="B9" s="59"/>
      <c r="C9" s="59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</row>
    <row r="10" spans="1:29" ht="15.75" customHeight="1" x14ac:dyDescent="0.3">
      <c r="A10" s="63" t="s">
        <v>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4"/>
      <c r="T10" s="64"/>
      <c r="U10" s="65"/>
      <c r="V10" s="65"/>
      <c r="W10" s="65"/>
      <c r="X10" s="65"/>
      <c r="Y10" s="66"/>
      <c r="Z10" s="66"/>
      <c r="AA10" s="66"/>
      <c r="AB10" s="61"/>
      <c r="AC10" s="61"/>
    </row>
    <row r="11" spans="1:29" ht="15.75" customHeight="1" x14ac:dyDescent="0.3">
      <c r="A11" s="63" t="s">
        <v>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4"/>
      <c r="T11" s="64"/>
      <c r="U11" s="65"/>
      <c r="V11" s="65"/>
      <c r="W11" s="65"/>
      <c r="X11" s="65"/>
      <c r="Y11" s="66"/>
      <c r="Z11" s="66"/>
      <c r="AA11" s="66"/>
      <c r="AB11" s="61"/>
      <c r="AC11" s="61"/>
    </row>
    <row r="12" spans="1:29" ht="15.75" customHeight="1" x14ac:dyDescent="0.3">
      <c r="A12" s="60" t="s">
        <v>47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1"/>
      <c r="T12" s="67"/>
      <c r="U12" s="67"/>
      <c r="V12" s="67"/>
      <c r="W12" s="67"/>
      <c r="X12" s="67"/>
      <c r="Y12" s="67"/>
      <c r="Z12" s="67"/>
      <c r="AA12" s="67"/>
      <c r="AB12" s="67"/>
      <c r="AC12" s="61"/>
    </row>
    <row r="13" spans="1:29" ht="15.75" customHeight="1" x14ac:dyDescent="0.3">
      <c r="A13" s="60" t="s">
        <v>66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1"/>
      <c r="T13" s="67"/>
      <c r="U13" s="67"/>
      <c r="V13" s="67"/>
      <c r="W13" s="67"/>
      <c r="X13" s="67"/>
      <c r="Y13" s="67"/>
      <c r="Z13" s="67"/>
      <c r="AA13" s="67"/>
      <c r="AB13" s="67"/>
      <c r="AC13" s="61"/>
    </row>
    <row r="14" spans="1:29" ht="16.5" customHeight="1" thickBot="1" x14ac:dyDescent="0.35">
      <c r="A14" s="68" t="s">
        <v>22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7"/>
      <c r="T14" s="67"/>
      <c r="U14" s="67"/>
      <c r="V14" s="69"/>
      <c r="W14" s="67"/>
      <c r="X14" s="67"/>
      <c r="Y14" s="67"/>
      <c r="Z14" s="67"/>
      <c r="AA14" s="66"/>
      <c r="AB14" s="66"/>
      <c r="AC14" s="66"/>
    </row>
    <row r="15" spans="1:29" ht="159" customHeight="1" thickBot="1" x14ac:dyDescent="0.35">
      <c r="A15" s="51" t="s">
        <v>71</v>
      </c>
      <c r="B15" s="51" t="s">
        <v>72</v>
      </c>
      <c r="C15" s="51" t="s">
        <v>73</v>
      </c>
      <c r="D15" s="51" t="s">
        <v>9</v>
      </c>
      <c r="E15" s="51" t="s">
        <v>8</v>
      </c>
      <c r="F15" s="51" t="s">
        <v>7</v>
      </c>
      <c r="G15" s="70" t="s">
        <v>18</v>
      </c>
      <c r="H15" s="70" t="s">
        <v>17</v>
      </c>
      <c r="I15" s="71"/>
      <c r="J15" s="71"/>
      <c r="K15" s="71"/>
      <c r="L15" s="71"/>
      <c r="M15" s="71"/>
      <c r="N15" s="71"/>
      <c r="O15" s="71"/>
      <c r="P15" s="71"/>
      <c r="Q15" s="72"/>
      <c r="R15" s="51" t="s">
        <v>3</v>
      </c>
      <c r="S15" s="73"/>
      <c r="T15" s="61"/>
      <c r="U15" s="61"/>
      <c r="V15" s="61"/>
      <c r="W15" s="61"/>
      <c r="X15" s="61"/>
      <c r="Y15" s="61"/>
      <c r="Z15" s="61"/>
      <c r="AA15" s="61"/>
      <c r="AB15" s="61"/>
      <c r="AC15" s="61"/>
    </row>
    <row r="16" spans="1:29" ht="16.2" thickBot="1" x14ac:dyDescent="0.35">
      <c r="A16" s="74"/>
      <c r="B16" s="74"/>
      <c r="C16" s="74"/>
      <c r="D16" s="74"/>
      <c r="E16" s="74"/>
      <c r="F16" s="74"/>
      <c r="G16" s="75"/>
      <c r="H16" s="76" t="s">
        <v>13</v>
      </c>
      <c r="I16" s="77"/>
      <c r="J16" s="76" t="s">
        <v>14</v>
      </c>
      <c r="K16" s="77"/>
      <c r="L16" s="76" t="s">
        <v>15</v>
      </c>
      <c r="M16" s="77"/>
      <c r="N16" s="76" t="s">
        <v>16</v>
      </c>
      <c r="O16" s="77"/>
      <c r="P16" s="76" t="s">
        <v>27</v>
      </c>
      <c r="Q16" s="77"/>
      <c r="R16" s="74"/>
      <c r="S16" s="73"/>
      <c r="T16" s="61"/>
      <c r="U16" s="61"/>
      <c r="V16" s="61"/>
      <c r="W16" s="61"/>
      <c r="X16" s="61"/>
      <c r="Y16" s="61"/>
      <c r="Z16" s="61"/>
      <c r="AA16" s="61"/>
      <c r="AB16" s="61"/>
      <c r="AC16" s="61"/>
    </row>
    <row r="17" spans="1:29" ht="16.2" thickBot="1" x14ac:dyDescent="0.35">
      <c r="A17" s="52"/>
      <c r="B17" s="52"/>
      <c r="C17" s="52"/>
      <c r="D17" s="52"/>
      <c r="E17" s="52"/>
      <c r="F17" s="52"/>
      <c r="G17" s="34"/>
      <c r="H17" s="2" t="s">
        <v>4</v>
      </c>
      <c r="I17" s="2" t="s">
        <v>5</v>
      </c>
      <c r="J17" s="2" t="s">
        <v>4</v>
      </c>
      <c r="K17" s="2" t="s">
        <v>5</v>
      </c>
      <c r="L17" s="2" t="s">
        <v>4</v>
      </c>
      <c r="M17" s="2" t="s">
        <v>5</v>
      </c>
      <c r="N17" s="2" t="s">
        <v>4</v>
      </c>
      <c r="O17" s="2" t="s">
        <v>5</v>
      </c>
      <c r="P17" s="2" t="s">
        <v>4</v>
      </c>
      <c r="Q17" s="2" t="s">
        <v>5</v>
      </c>
      <c r="R17" s="52"/>
      <c r="S17" s="73"/>
      <c r="T17" s="61"/>
      <c r="U17" s="61"/>
      <c r="V17" s="61"/>
      <c r="W17" s="61"/>
      <c r="X17" s="61"/>
      <c r="Y17" s="61"/>
      <c r="Z17" s="61"/>
      <c r="AA17" s="61"/>
      <c r="AB17" s="61"/>
      <c r="AC17" s="61"/>
    </row>
    <row r="18" spans="1:29" ht="16.2" thickBot="1" x14ac:dyDescent="0.35">
      <c r="A18" s="2">
        <v>1</v>
      </c>
      <c r="B18" s="2">
        <f>A18+1</f>
        <v>2</v>
      </c>
      <c r="C18" s="2">
        <f t="shared" ref="C18:O18" si="0">B18+1</f>
        <v>3</v>
      </c>
      <c r="D18" s="2">
        <f t="shared" si="0"/>
        <v>4</v>
      </c>
      <c r="E18" s="2">
        <f t="shared" si="0"/>
        <v>5</v>
      </c>
      <c r="F18" s="2">
        <f t="shared" si="0"/>
        <v>6</v>
      </c>
      <c r="G18" s="27">
        <f t="shared" si="0"/>
        <v>7</v>
      </c>
      <c r="H18" s="2">
        <f t="shared" si="0"/>
        <v>8</v>
      </c>
      <c r="I18" s="2">
        <f t="shared" si="0"/>
        <v>9</v>
      </c>
      <c r="J18" s="2">
        <f t="shared" si="0"/>
        <v>10</v>
      </c>
      <c r="K18" s="2">
        <f t="shared" si="0"/>
        <v>11</v>
      </c>
      <c r="L18" s="2">
        <f t="shared" si="0"/>
        <v>12</v>
      </c>
      <c r="M18" s="2">
        <f t="shared" si="0"/>
        <v>13</v>
      </c>
      <c r="N18" s="2">
        <f t="shared" si="0"/>
        <v>14</v>
      </c>
      <c r="O18" s="2">
        <f t="shared" si="0"/>
        <v>15</v>
      </c>
      <c r="P18" s="2">
        <f t="shared" ref="P18" si="1">O18+1</f>
        <v>16</v>
      </c>
      <c r="Q18" s="2">
        <f t="shared" ref="Q18:R18" si="2">P18+1</f>
        <v>17</v>
      </c>
      <c r="R18" s="2">
        <f t="shared" si="2"/>
        <v>18</v>
      </c>
      <c r="S18" s="73"/>
      <c r="T18" s="61"/>
      <c r="U18" s="61"/>
      <c r="V18" s="61"/>
      <c r="W18" s="61"/>
      <c r="X18" s="61"/>
      <c r="Y18" s="61"/>
      <c r="Z18" s="61"/>
      <c r="AA18" s="61"/>
      <c r="AB18" s="61"/>
      <c r="AC18" s="61"/>
    </row>
    <row r="19" spans="1:29" ht="32.25" customHeight="1" x14ac:dyDescent="0.3">
      <c r="A19" s="51">
        <v>1</v>
      </c>
      <c r="B19" s="55" t="s">
        <v>55</v>
      </c>
      <c r="C19" s="38" t="s">
        <v>33</v>
      </c>
      <c r="D19" s="40">
        <v>43839</v>
      </c>
      <c r="E19" s="41">
        <v>44196</v>
      </c>
      <c r="F19" s="41">
        <v>43839</v>
      </c>
      <c r="G19" s="36">
        <v>44195</v>
      </c>
      <c r="H19" s="43">
        <f>H21+H22</f>
        <v>900</v>
      </c>
      <c r="I19" s="43">
        <f t="shared" ref="I19:O19" si="3">I21+I22</f>
        <v>871.69999999999993</v>
      </c>
      <c r="J19" s="43">
        <f t="shared" si="3"/>
        <v>1139.5</v>
      </c>
      <c r="K19" s="43">
        <f t="shared" si="3"/>
        <v>1167.7</v>
      </c>
      <c r="L19" s="43">
        <f t="shared" si="3"/>
        <v>1249.3</v>
      </c>
      <c r="M19" s="43">
        <f t="shared" si="3"/>
        <v>1249.4000000000001</v>
      </c>
      <c r="N19" s="43">
        <f t="shared" si="3"/>
        <v>1979.6999999999998</v>
      </c>
      <c r="O19" s="43">
        <f t="shared" si="3"/>
        <v>1827.4</v>
      </c>
      <c r="P19" s="49">
        <f>H19+J19+L19+N19</f>
        <v>5268.5</v>
      </c>
      <c r="Q19" s="51">
        <f>I19+K19+M19+O19</f>
        <v>5116.2000000000007</v>
      </c>
      <c r="R19" s="38" t="s">
        <v>67</v>
      </c>
      <c r="S19" s="73"/>
      <c r="T19" s="61"/>
      <c r="U19" s="61"/>
      <c r="V19" s="61"/>
      <c r="W19" s="61"/>
      <c r="X19" s="61"/>
      <c r="Y19" s="61"/>
      <c r="Z19" s="61"/>
      <c r="AA19" s="61"/>
      <c r="AB19" s="61"/>
      <c r="AC19" s="61"/>
    </row>
    <row r="20" spans="1:29" ht="34.200000000000003" customHeight="1" thickBot="1" x14ac:dyDescent="0.35">
      <c r="A20" s="52"/>
      <c r="B20" s="56"/>
      <c r="C20" s="53"/>
      <c r="D20" s="54"/>
      <c r="E20" s="46"/>
      <c r="F20" s="46"/>
      <c r="G20" s="45"/>
      <c r="H20" s="44"/>
      <c r="I20" s="44"/>
      <c r="J20" s="44"/>
      <c r="K20" s="44"/>
      <c r="L20" s="44"/>
      <c r="M20" s="44"/>
      <c r="N20" s="44"/>
      <c r="O20" s="44"/>
      <c r="P20" s="50"/>
      <c r="Q20" s="52"/>
      <c r="R20" s="39"/>
      <c r="S20" s="73"/>
      <c r="T20" s="61"/>
      <c r="U20" s="61"/>
      <c r="V20" s="61"/>
      <c r="W20" s="61"/>
      <c r="X20" s="61"/>
      <c r="Y20" s="61"/>
      <c r="Z20" s="61"/>
      <c r="AA20" s="61"/>
      <c r="AB20" s="61"/>
      <c r="AC20" s="61"/>
    </row>
    <row r="21" spans="1:29" ht="16.2" thickBot="1" x14ac:dyDescent="0.35">
      <c r="A21" s="5"/>
      <c r="B21" s="5" t="s">
        <v>32</v>
      </c>
      <c r="C21" s="53"/>
      <c r="D21" s="54"/>
      <c r="E21" s="46"/>
      <c r="F21" s="46"/>
      <c r="G21" s="45"/>
      <c r="H21" s="7">
        <f>H26</f>
        <v>100</v>
      </c>
      <c r="I21" s="7">
        <f t="shared" ref="I21:O21" si="4">I26</f>
        <v>98.3</v>
      </c>
      <c r="J21" s="7">
        <f t="shared" si="4"/>
        <v>167.4</v>
      </c>
      <c r="K21" s="7">
        <f t="shared" si="4"/>
        <v>169</v>
      </c>
      <c r="L21" s="7">
        <f t="shared" si="4"/>
        <v>184.8</v>
      </c>
      <c r="M21" s="7">
        <f t="shared" si="4"/>
        <v>184.9</v>
      </c>
      <c r="N21" s="7">
        <f t="shared" si="4"/>
        <v>188.6</v>
      </c>
      <c r="O21" s="7">
        <f t="shared" si="4"/>
        <v>126</v>
      </c>
      <c r="P21" s="5">
        <f t="shared" ref="P21:Q24" si="5">H21+J21+L21+N21</f>
        <v>640.79999999999995</v>
      </c>
      <c r="Q21" s="5">
        <f t="shared" si="5"/>
        <v>578.20000000000005</v>
      </c>
      <c r="R21" s="8"/>
      <c r="S21" s="73"/>
      <c r="T21" s="61"/>
      <c r="U21" s="61"/>
      <c r="V21" s="61"/>
      <c r="W21" s="61"/>
      <c r="X21" s="61"/>
      <c r="Y21" s="61"/>
      <c r="Z21" s="61"/>
      <c r="AA21" s="61"/>
      <c r="AB21" s="61"/>
      <c r="AC21" s="61"/>
    </row>
    <row r="22" spans="1:29" ht="16.2" thickBot="1" x14ac:dyDescent="0.35">
      <c r="A22" s="5"/>
      <c r="B22" s="5" t="s">
        <v>25</v>
      </c>
      <c r="C22" s="39"/>
      <c r="D22" s="32"/>
      <c r="E22" s="35"/>
      <c r="F22" s="35"/>
      <c r="G22" s="42"/>
      <c r="H22" s="7">
        <f>H24</f>
        <v>800</v>
      </c>
      <c r="I22" s="7">
        <f t="shared" ref="I22:P22" si="6">I24</f>
        <v>773.4</v>
      </c>
      <c r="J22" s="7">
        <f t="shared" si="6"/>
        <v>972.1</v>
      </c>
      <c r="K22" s="7">
        <f t="shared" si="6"/>
        <v>998.7</v>
      </c>
      <c r="L22" s="7">
        <f t="shared" si="6"/>
        <v>1064.5</v>
      </c>
      <c r="M22" s="7">
        <f t="shared" si="6"/>
        <v>1064.5</v>
      </c>
      <c r="N22" s="7">
        <f t="shared" si="6"/>
        <v>1791.1</v>
      </c>
      <c r="O22" s="7">
        <f t="shared" si="6"/>
        <v>1701.4</v>
      </c>
      <c r="P22" s="7">
        <f t="shared" si="6"/>
        <v>4627.7</v>
      </c>
      <c r="Q22" s="5">
        <f t="shared" si="5"/>
        <v>4538</v>
      </c>
      <c r="R22" s="8"/>
      <c r="S22" s="73"/>
      <c r="T22" s="61"/>
      <c r="U22" s="61"/>
      <c r="V22" s="61"/>
      <c r="W22" s="61"/>
      <c r="X22" s="61"/>
      <c r="Y22" s="61"/>
      <c r="Z22" s="61"/>
      <c r="AA22" s="61"/>
      <c r="AB22" s="61"/>
      <c r="AC22" s="61"/>
    </row>
    <row r="23" spans="1:29" ht="63.75" customHeight="1" thickBot="1" x14ac:dyDescent="0.35">
      <c r="A23" s="9" t="s">
        <v>34</v>
      </c>
      <c r="B23" s="5" t="s">
        <v>56</v>
      </c>
      <c r="C23" s="10" t="s">
        <v>33</v>
      </c>
      <c r="D23" s="11">
        <v>43839</v>
      </c>
      <c r="E23" s="12">
        <v>44196</v>
      </c>
      <c r="F23" s="11">
        <v>43839</v>
      </c>
      <c r="G23" s="13">
        <v>44195</v>
      </c>
      <c r="H23" s="1">
        <f>H24</f>
        <v>800</v>
      </c>
      <c r="I23" s="1">
        <f t="shared" ref="I23:Q23" si="7">I24</f>
        <v>773.4</v>
      </c>
      <c r="J23" s="1">
        <f t="shared" si="7"/>
        <v>972.1</v>
      </c>
      <c r="K23" s="1">
        <f t="shared" si="7"/>
        <v>998.7</v>
      </c>
      <c r="L23" s="1">
        <f t="shared" si="7"/>
        <v>1064.5</v>
      </c>
      <c r="M23" s="1">
        <f t="shared" si="7"/>
        <v>1064.5</v>
      </c>
      <c r="N23" s="1">
        <f t="shared" si="7"/>
        <v>1791.1</v>
      </c>
      <c r="O23" s="1">
        <f t="shared" si="7"/>
        <v>1701.4</v>
      </c>
      <c r="P23" s="1">
        <f t="shared" si="7"/>
        <v>4627.7</v>
      </c>
      <c r="Q23" s="1">
        <f t="shared" si="7"/>
        <v>4538</v>
      </c>
      <c r="R23" s="8" t="s">
        <v>67</v>
      </c>
      <c r="S23" s="73"/>
      <c r="T23" s="61"/>
      <c r="U23" s="61"/>
      <c r="V23" s="61"/>
      <c r="W23" s="61"/>
      <c r="X23" s="61"/>
      <c r="Y23" s="61"/>
      <c r="Z23" s="61"/>
      <c r="AA23" s="61"/>
      <c r="AB23" s="61"/>
      <c r="AC23" s="61"/>
    </row>
    <row r="24" spans="1:29" ht="16.2" thickBot="1" x14ac:dyDescent="0.35">
      <c r="A24" s="5"/>
      <c r="B24" s="5" t="s">
        <v>35</v>
      </c>
      <c r="C24" s="8"/>
      <c r="D24" s="11">
        <v>43839</v>
      </c>
      <c r="E24" s="12">
        <v>44196</v>
      </c>
      <c r="F24" s="11">
        <v>43839</v>
      </c>
      <c r="G24" s="14">
        <v>44195</v>
      </c>
      <c r="H24" s="1">
        <v>800</v>
      </c>
      <c r="I24" s="2">
        <v>773.4</v>
      </c>
      <c r="J24" s="2">
        <v>972.1</v>
      </c>
      <c r="K24" s="2">
        <v>998.7</v>
      </c>
      <c r="L24" s="3">
        <v>1064.5</v>
      </c>
      <c r="M24" s="3">
        <v>1064.5</v>
      </c>
      <c r="N24" s="1">
        <v>1791.1</v>
      </c>
      <c r="O24" s="3">
        <v>1701.4</v>
      </c>
      <c r="P24" s="4">
        <f t="shared" si="5"/>
        <v>4627.7</v>
      </c>
      <c r="Q24" s="5">
        <f t="shared" si="5"/>
        <v>4538</v>
      </c>
      <c r="R24" s="8"/>
      <c r="S24" s="73"/>
      <c r="T24" s="61"/>
      <c r="U24" s="61"/>
      <c r="V24" s="61"/>
      <c r="W24" s="61"/>
      <c r="X24" s="61"/>
      <c r="Y24" s="61"/>
      <c r="Z24" s="61"/>
      <c r="AA24" s="61"/>
      <c r="AB24" s="61"/>
      <c r="AC24" s="61"/>
    </row>
    <row r="25" spans="1:29" ht="94.2" thickBot="1" x14ac:dyDescent="0.35">
      <c r="A25" s="9" t="s">
        <v>36</v>
      </c>
      <c r="B25" s="5" t="s">
        <v>57</v>
      </c>
      <c r="C25" s="38" t="s">
        <v>33</v>
      </c>
      <c r="D25" s="11">
        <v>43839</v>
      </c>
      <c r="E25" s="12">
        <v>44196</v>
      </c>
      <c r="F25" s="12">
        <v>43839</v>
      </c>
      <c r="G25" s="14">
        <v>44195</v>
      </c>
      <c r="H25" s="7">
        <f>H26</f>
        <v>100</v>
      </c>
      <c r="I25" s="7">
        <f t="shared" ref="I25:O25" si="8">I26</f>
        <v>98.3</v>
      </c>
      <c r="J25" s="7">
        <f t="shared" si="8"/>
        <v>167.4</v>
      </c>
      <c r="K25" s="7">
        <f t="shared" si="8"/>
        <v>169</v>
      </c>
      <c r="L25" s="7">
        <f t="shared" si="8"/>
        <v>184.8</v>
      </c>
      <c r="M25" s="7">
        <f t="shared" si="8"/>
        <v>184.9</v>
      </c>
      <c r="N25" s="7">
        <f t="shared" si="8"/>
        <v>188.6</v>
      </c>
      <c r="O25" s="7">
        <f t="shared" si="8"/>
        <v>126</v>
      </c>
      <c r="P25" s="5">
        <f t="shared" ref="P25:Q27" si="9">H25+J25+L25+N25</f>
        <v>640.79999999999995</v>
      </c>
      <c r="Q25" s="5">
        <f t="shared" si="9"/>
        <v>578.20000000000005</v>
      </c>
      <c r="R25" s="8" t="s">
        <v>67</v>
      </c>
      <c r="S25" s="73"/>
      <c r="T25" s="61"/>
      <c r="U25" s="61"/>
      <c r="V25" s="61"/>
      <c r="W25" s="61"/>
      <c r="X25" s="61"/>
      <c r="Y25" s="61"/>
      <c r="Z25" s="61"/>
      <c r="AA25" s="61"/>
      <c r="AB25" s="61"/>
      <c r="AC25" s="61"/>
    </row>
    <row r="26" spans="1:29" ht="16.2" thickBot="1" x14ac:dyDescent="0.35">
      <c r="A26" s="9"/>
      <c r="B26" s="5" t="s">
        <v>32</v>
      </c>
      <c r="C26" s="39"/>
      <c r="D26" s="11"/>
      <c r="E26" s="15"/>
      <c r="F26" s="15"/>
      <c r="G26" s="16"/>
      <c r="H26" s="7">
        <v>100</v>
      </c>
      <c r="I26" s="5">
        <v>98.3</v>
      </c>
      <c r="J26" s="5">
        <v>167.4</v>
      </c>
      <c r="K26" s="5">
        <v>169</v>
      </c>
      <c r="L26" s="5">
        <v>184.8</v>
      </c>
      <c r="M26" s="5">
        <v>184.9</v>
      </c>
      <c r="N26" s="5">
        <v>188.6</v>
      </c>
      <c r="O26" s="5">
        <v>126</v>
      </c>
      <c r="P26" s="5">
        <f t="shared" si="9"/>
        <v>640.79999999999995</v>
      </c>
      <c r="Q26" s="5">
        <f>I26+K26+M26+O26</f>
        <v>578.20000000000005</v>
      </c>
      <c r="R26" s="8"/>
      <c r="S26" s="73"/>
      <c r="T26" s="61"/>
      <c r="U26" s="61"/>
      <c r="V26" s="61"/>
      <c r="W26" s="61"/>
      <c r="X26" s="61"/>
      <c r="Y26" s="61"/>
      <c r="Z26" s="61"/>
      <c r="AA26" s="61"/>
      <c r="AB26" s="61"/>
      <c r="AC26" s="61"/>
    </row>
    <row r="27" spans="1:29" ht="109.8" thickBot="1" x14ac:dyDescent="0.35">
      <c r="A27" s="9" t="s">
        <v>37</v>
      </c>
      <c r="B27" s="5" t="s">
        <v>49</v>
      </c>
      <c r="C27" s="38" t="s">
        <v>33</v>
      </c>
      <c r="D27" s="40">
        <v>43839</v>
      </c>
      <c r="E27" s="41">
        <v>44196</v>
      </c>
      <c r="F27" s="40">
        <v>43839</v>
      </c>
      <c r="G27" s="36">
        <v>44195</v>
      </c>
      <c r="H27" s="6">
        <v>2442.5</v>
      </c>
      <c r="I27" s="5">
        <v>2231.5</v>
      </c>
      <c r="J27" s="5">
        <v>482</v>
      </c>
      <c r="K27" s="5">
        <v>692.9</v>
      </c>
      <c r="L27" s="4">
        <v>2815.4</v>
      </c>
      <c r="M27" s="4">
        <v>2815.5</v>
      </c>
      <c r="N27" s="4">
        <v>2760.1</v>
      </c>
      <c r="O27" s="5">
        <v>2760</v>
      </c>
      <c r="P27" s="4">
        <f t="shared" si="9"/>
        <v>8500</v>
      </c>
      <c r="Q27" s="5">
        <f t="shared" si="9"/>
        <v>8499.9</v>
      </c>
      <c r="R27" s="8" t="s">
        <v>67</v>
      </c>
      <c r="S27" s="73"/>
      <c r="T27" s="61"/>
      <c r="U27" s="61"/>
      <c r="V27" s="61"/>
      <c r="W27" s="61"/>
      <c r="X27" s="61"/>
      <c r="Y27" s="61"/>
      <c r="Z27" s="61"/>
      <c r="AA27" s="61"/>
      <c r="AB27" s="61"/>
      <c r="AC27" s="61"/>
    </row>
    <row r="28" spans="1:29" ht="16.2" thickBot="1" x14ac:dyDescent="0.35">
      <c r="A28" s="9"/>
      <c r="B28" s="5" t="s">
        <v>32</v>
      </c>
      <c r="C28" s="39"/>
      <c r="D28" s="32"/>
      <c r="E28" s="35"/>
      <c r="F28" s="32"/>
      <c r="G28" s="42"/>
      <c r="H28" s="6">
        <v>2442.5</v>
      </c>
      <c r="I28" s="5">
        <v>2231.5</v>
      </c>
      <c r="J28" s="5">
        <v>482</v>
      </c>
      <c r="K28" s="5">
        <v>692.9</v>
      </c>
      <c r="L28" s="4">
        <v>2815.4</v>
      </c>
      <c r="M28" s="4">
        <v>2815.5</v>
      </c>
      <c r="N28" s="4">
        <v>2760.1</v>
      </c>
      <c r="O28" s="4">
        <v>2760</v>
      </c>
      <c r="P28" s="4">
        <f t="shared" ref="P28:P30" si="10">H28+J28+L28+N28</f>
        <v>8500</v>
      </c>
      <c r="Q28" s="5">
        <f t="shared" ref="Q28:Q30" si="11">I28+K28+M28+O28</f>
        <v>8499.9</v>
      </c>
      <c r="R28" s="8"/>
      <c r="S28" s="73"/>
      <c r="T28" s="61"/>
      <c r="U28" s="61"/>
      <c r="V28" s="61"/>
      <c r="W28" s="61"/>
      <c r="X28" s="61"/>
      <c r="Y28" s="61"/>
      <c r="Z28" s="61"/>
      <c r="AA28" s="61"/>
      <c r="AB28" s="61"/>
      <c r="AC28" s="61"/>
    </row>
    <row r="29" spans="1:29" ht="288" customHeight="1" thickBot="1" x14ac:dyDescent="0.35">
      <c r="A29" s="9" t="s">
        <v>38</v>
      </c>
      <c r="B29" s="17" t="s">
        <v>59</v>
      </c>
      <c r="C29" s="38" t="s">
        <v>33</v>
      </c>
      <c r="D29" s="40">
        <v>43839</v>
      </c>
      <c r="E29" s="41">
        <v>44196</v>
      </c>
      <c r="F29" s="40">
        <v>43839</v>
      </c>
      <c r="G29" s="36">
        <v>44195</v>
      </c>
      <c r="H29" s="6">
        <f>H30</f>
        <v>2442.5</v>
      </c>
      <c r="I29" s="6">
        <f t="shared" ref="I29:N29" si="12">I30</f>
        <v>2231.5</v>
      </c>
      <c r="J29" s="6">
        <f t="shared" si="12"/>
        <v>482</v>
      </c>
      <c r="K29" s="6">
        <f t="shared" si="12"/>
        <v>692.9</v>
      </c>
      <c r="L29" s="6">
        <f t="shared" si="12"/>
        <v>2815.4</v>
      </c>
      <c r="M29" s="6">
        <f t="shared" si="12"/>
        <v>2815.5</v>
      </c>
      <c r="N29" s="6">
        <f t="shared" si="12"/>
        <v>2760.1</v>
      </c>
      <c r="O29" s="6">
        <f>O30</f>
        <v>2760</v>
      </c>
      <c r="P29" s="4">
        <f t="shared" si="10"/>
        <v>8500</v>
      </c>
      <c r="Q29" s="5">
        <f t="shared" si="11"/>
        <v>8499.9</v>
      </c>
      <c r="R29" s="8"/>
      <c r="S29" s="73"/>
      <c r="T29" s="61"/>
      <c r="U29" s="61"/>
      <c r="V29" s="61"/>
      <c r="W29" s="61"/>
      <c r="X29" s="61"/>
      <c r="Y29" s="61"/>
      <c r="Z29" s="61"/>
      <c r="AA29" s="61"/>
      <c r="AB29" s="61"/>
      <c r="AC29" s="61"/>
    </row>
    <row r="30" spans="1:29" ht="16.2" thickBot="1" x14ac:dyDescent="0.35">
      <c r="A30" s="9"/>
      <c r="B30" s="5" t="s">
        <v>32</v>
      </c>
      <c r="C30" s="39"/>
      <c r="D30" s="32"/>
      <c r="E30" s="35"/>
      <c r="F30" s="32"/>
      <c r="G30" s="42"/>
      <c r="H30" s="6">
        <v>2442.5</v>
      </c>
      <c r="I30" s="5">
        <v>2231.5</v>
      </c>
      <c r="J30" s="7">
        <v>482</v>
      </c>
      <c r="K30" s="5">
        <v>692.9</v>
      </c>
      <c r="L30" s="4">
        <v>2815.4</v>
      </c>
      <c r="M30" s="4">
        <v>2815.5</v>
      </c>
      <c r="N30" s="7">
        <v>2760.1</v>
      </c>
      <c r="O30" s="4">
        <v>2760</v>
      </c>
      <c r="P30" s="5">
        <f t="shared" si="10"/>
        <v>8500</v>
      </c>
      <c r="Q30" s="5">
        <f t="shared" si="11"/>
        <v>8499.9</v>
      </c>
      <c r="R30" s="8"/>
      <c r="S30" s="73"/>
      <c r="T30" s="61"/>
      <c r="U30" s="61"/>
      <c r="V30" s="61"/>
      <c r="W30" s="61"/>
      <c r="X30" s="61"/>
      <c r="Y30" s="61"/>
      <c r="Z30" s="61"/>
      <c r="AA30" s="61"/>
      <c r="AB30" s="61"/>
      <c r="AC30" s="61"/>
    </row>
    <row r="31" spans="1:29" ht="125.4" hidden="1" thickBot="1" x14ac:dyDescent="0.35">
      <c r="A31" s="9" t="s">
        <v>39</v>
      </c>
      <c r="B31" s="5" t="s">
        <v>50</v>
      </c>
      <c r="C31" s="10" t="s">
        <v>33</v>
      </c>
      <c r="D31" s="18" t="s">
        <v>44</v>
      </c>
      <c r="E31" s="19" t="s">
        <v>44</v>
      </c>
      <c r="F31" s="18" t="s">
        <v>44</v>
      </c>
      <c r="G31" s="20"/>
      <c r="H31" s="7" t="s">
        <v>44</v>
      </c>
      <c r="I31" s="5" t="s">
        <v>44</v>
      </c>
      <c r="J31" s="5" t="s">
        <v>44</v>
      </c>
      <c r="K31" s="5" t="s">
        <v>44</v>
      </c>
      <c r="L31" s="5" t="s">
        <v>44</v>
      </c>
      <c r="M31" s="5" t="s">
        <v>44</v>
      </c>
      <c r="N31" s="5" t="s">
        <v>44</v>
      </c>
      <c r="O31" s="5" t="s">
        <v>44</v>
      </c>
      <c r="P31" s="5" t="s">
        <v>44</v>
      </c>
      <c r="Q31" s="5" t="s">
        <v>44</v>
      </c>
      <c r="R31" s="8"/>
      <c r="S31" s="73"/>
      <c r="T31" s="61"/>
      <c r="U31" s="61"/>
      <c r="V31" s="61"/>
      <c r="W31" s="61"/>
      <c r="X31" s="61"/>
      <c r="Y31" s="61"/>
      <c r="Z31" s="61"/>
      <c r="AA31" s="61"/>
      <c r="AB31" s="61"/>
      <c r="AC31" s="61"/>
    </row>
    <row r="32" spans="1:29" ht="406.2" thickBot="1" x14ac:dyDescent="0.35">
      <c r="A32" s="9" t="s">
        <v>40</v>
      </c>
      <c r="B32" s="5" t="s">
        <v>51</v>
      </c>
      <c r="C32" s="38" t="s">
        <v>33</v>
      </c>
      <c r="D32" s="40">
        <v>43839</v>
      </c>
      <c r="E32" s="41">
        <v>44196</v>
      </c>
      <c r="F32" s="40">
        <v>43839</v>
      </c>
      <c r="G32" s="36"/>
      <c r="H32" s="7">
        <f>H33</f>
        <v>0</v>
      </c>
      <c r="I32" s="7">
        <f t="shared" ref="I32:O32" si="13">I33</f>
        <v>0</v>
      </c>
      <c r="J32" s="7">
        <f t="shared" si="13"/>
        <v>0</v>
      </c>
      <c r="K32" s="7">
        <f t="shared" si="13"/>
        <v>0</v>
      </c>
      <c r="L32" s="7">
        <f t="shared" si="13"/>
        <v>0</v>
      </c>
      <c r="M32" s="7">
        <f t="shared" si="13"/>
        <v>0</v>
      </c>
      <c r="N32" s="7">
        <f t="shared" si="13"/>
        <v>354.9</v>
      </c>
      <c r="O32" s="7">
        <f t="shared" si="13"/>
        <v>0</v>
      </c>
      <c r="P32" s="5">
        <f>H32+J32+L32+N32</f>
        <v>354.9</v>
      </c>
      <c r="Q32" s="5">
        <f>I32+K32+M32+O32</f>
        <v>0</v>
      </c>
      <c r="R32" s="10" t="s">
        <v>68</v>
      </c>
      <c r="S32" s="73"/>
      <c r="T32" s="61"/>
      <c r="U32" s="61"/>
      <c r="V32" s="61"/>
      <c r="W32" s="61"/>
      <c r="X32" s="61"/>
      <c r="Y32" s="61"/>
      <c r="Z32" s="61"/>
      <c r="AA32" s="61"/>
      <c r="AB32" s="61"/>
      <c r="AC32" s="61"/>
    </row>
    <row r="33" spans="1:29" ht="16.2" thickBot="1" x14ac:dyDescent="0.35">
      <c r="A33" s="9"/>
      <c r="B33" s="5" t="s">
        <v>32</v>
      </c>
      <c r="C33" s="39"/>
      <c r="D33" s="32"/>
      <c r="E33" s="35"/>
      <c r="F33" s="32"/>
      <c r="G33" s="42"/>
      <c r="H33" s="7">
        <f>H35</f>
        <v>0</v>
      </c>
      <c r="I33" s="7">
        <f t="shared" ref="I33:O33" si="14">I35</f>
        <v>0</v>
      </c>
      <c r="J33" s="7">
        <f t="shared" si="14"/>
        <v>0</v>
      </c>
      <c r="K33" s="7">
        <f t="shared" si="14"/>
        <v>0</v>
      </c>
      <c r="L33" s="7">
        <f t="shared" si="14"/>
        <v>0</v>
      </c>
      <c r="M33" s="7">
        <f t="shared" si="14"/>
        <v>0</v>
      </c>
      <c r="N33" s="7">
        <f t="shared" si="14"/>
        <v>354.9</v>
      </c>
      <c r="O33" s="7">
        <f t="shared" si="14"/>
        <v>0</v>
      </c>
      <c r="P33" s="5">
        <f>H33+J33+L33+N33</f>
        <v>354.9</v>
      </c>
      <c r="Q33" s="5"/>
      <c r="R33" s="8"/>
      <c r="S33" s="73"/>
      <c r="T33" s="61"/>
      <c r="U33" s="61"/>
      <c r="V33" s="61"/>
      <c r="W33" s="61"/>
      <c r="X33" s="61"/>
      <c r="Y33" s="61"/>
      <c r="Z33" s="61"/>
      <c r="AA33" s="61"/>
      <c r="AB33" s="61"/>
      <c r="AC33" s="61"/>
    </row>
    <row r="34" spans="1:29" ht="250.2" thickBot="1" x14ac:dyDescent="0.35">
      <c r="A34" s="47" t="s">
        <v>41</v>
      </c>
      <c r="B34" s="5" t="s">
        <v>60</v>
      </c>
      <c r="C34" s="38" t="s">
        <v>33</v>
      </c>
      <c r="D34" s="40">
        <v>43839</v>
      </c>
      <c r="E34" s="41">
        <v>44196</v>
      </c>
      <c r="F34" s="40">
        <v>43839</v>
      </c>
      <c r="G34" s="36"/>
      <c r="H34" s="7">
        <f>H35</f>
        <v>0</v>
      </c>
      <c r="I34" s="7">
        <f t="shared" ref="I34:O34" si="15">I35</f>
        <v>0</v>
      </c>
      <c r="J34" s="7">
        <f t="shared" si="15"/>
        <v>0</v>
      </c>
      <c r="K34" s="7">
        <f t="shared" si="15"/>
        <v>0</v>
      </c>
      <c r="L34" s="7">
        <f t="shared" si="15"/>
        <v>0</v>
      </c>
      <c r="M34" s="7">
        <f t="shared" si="15"/>
        <v>0</v>
      </c>
      <c r="N34" s="7">
        <f t="shared" si="15"/>
        <v>354.9</v>
      </c>
      <c r="O34" s="7">
        <f t="shared" si="15"/>
        <v>0</v>
      </c>
      <c r="P34" s="5">
        <f>H34+J34+L34+N34</f>
        <v>354.9</v>
      </c>
      <c r="Q34" s="5">
        <f>I34+K34+M34+O34</f>
        <v>0</v>
      </c>
      <c r="R34" s="8"/>
      <c r="S34" s="73"/>
      <c r="T34" s="61"/>
      <c r="U34" s="61"/>
      <c r="V34" s="61"/>
      <c r="W34" s="61"/>
      <c r="X34" s="61"/>
      <c r="Y34" s="61"/>
      <c r="Z34" s="61"/>
      <c r="AA34" s="61"/>
      <c r="AB34" s="61"/>
      <c r="AC34" s="61"/>
    </row>
    <row r="35" spans="1:29" ht="16.2" thickBot="1" x14ac:dyDescent="0.35">
      <c r="A35" s="48"/>
      <c r="B35" s="5" t="s">
        <v>32</v>
      </c>
      <c r="C35" s="39"/>
      <c r="D35" s="32"/>
      <c r="E35" s="35"/>
      <c r="F35" s="32"/>
      <c r="G35" s="42"/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5">
        <v>354.9</v>
      </c>
      <c r="O35" s="5"/>
      <c r="P35" s="5">
        <f>H35+J35+L35+N35</f>
        <v>354.9</v>
      </c>
      <c r="Q35" s="5">
        <f>I35+K35+M35+O35</f>
        <v>0</v>
      </c>
      <c r="R35" s="8"/>
      <c r="S35" s="73"/>
      <c r="T35" s="61"/>
      <c r="U35" s="61"/>
      <c r="V35" s="61"/>
      <c r="W35" s="61"/>
      <c r="X35" s="61"/>
      <c r="Y35" s="61"/>
      <c r="Z35" s="61"/>
      <c r="AA35" s="61"/>
      <c r="AB35" s="61"/>
      <c r="AC35" s="61"/>
    </row>
    <row r="36" spans="1:29" ht="16.2" thickBot="1" x14ac:dyDescent="0.35">
      <c r="A36" s="5"/>
      <c r="B36" s="5"/>
      <c r="C36" s="8"/>
      <c r="D36" s="2" t="s">
        <v>6</v>
      </c>
      <c r="E36" s="8"/>
      <c r="F36" s="2" t="s">
        <v>6</v>
      </c>
      <c r="G36" s="21"/>
      <c r="H36" s="1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2" t="s">
        <v>6</v>
      </c>
      <c r="O36" s="2" t="s">
        <v>6</v>
      </c>
      <c r="P36" s="2" t="s">
        <v>6</v>
      </c>
      <c r="Q36" s="2" t="s">
        <v>6</v>
      </c>
      <c r="R36" s="8"/>
      <c r="S36" s="73"/>
      <c r="T36" s="61"/>
      <c r="U36" s="61"/>
      <c r="V36" s="61"/>
      <c r="W36" s="61"/>
      <c r="X36" s="61"/>
      <c r="Y36" s="61"/>
      <c r="Z36" s="61"/>
      <c r="AA36" s="61"/>
      <c r="AB36" s="61"/>
      <c r="AC36" s="61"/>
    </row>
    <row r="37" spans="1:29" ht="94.2" thickBot="1" x14ac:dyDescent="0.35">
      <c r="A37" s="5">
        <v>5</v>
      </c>
      <c r="B37" s="5" t="s">
        <v>58</v>
      </c>
      <c r="C37" s="38" t="s">
        <v>33</v>
      </c>
      <c r="D37" s="11">
        <v>43839</v>
      </c>
      <c r="E37" s="12">
        <v>44196</v>
      </c>
      <c r="F37" s="11">
        <v>43839</v>
      </c>
      <c r="G37" s="13">
        <v>44195</v>
      </c>
      <c r="H37" s="7">
        <f>H38</f>
        <v>0</v>
      </c>
      <c r="I37" s="7">
        <f t="shared" ref="I37:O37" si="16">I38</f>
        <v>0</v>
      </c>
      <c r="J37" s="7">
        <f t="shared" si="16"/>
        <v>0</v>
      </c>
      <c r="K37" s="7">
        <f t="shared" si="16"/>
        <v>0</v>
      </c>
      <c r="L37" s="7">
        <f t="shared" si="16"/>
        <v>169</v>
      </c>
      <c r="M37" s="7">
        <f t="shared" si="16"/>
        <v>168.8</v>
      </c>
      <c r="N37" s="7">
        <f t="shared" si="16"/>
        <v>31</v>
      </c>
      <c r="O37" s="7">
        <f t="shared" si="16"/>
        <v>30.6</v>
      </c>
      <c r="P37" s="7">
        <f>H37+J37+L37+N37</f>
        <v>200</v>
      </c>
      <c r="Q37" s="7">
        <f>I37+K37+M37+O37</f>
        <v>199.4</v>
      </c>
      <c r="R37" s="8" t="s">
        <v>67</v>
      </c>
      <c r="S37" s="73"/>
      <c r="T37" s="61"/>
      <c r="U37" s="61"/>
      <c r="V37" s="61"/>
      <c r="W37" s="61"/>
      <c r="X37" s="61"/>
      <c r="Y37" s="61"/>
      <c r="Z37" s="61"/>
      <c r="AA37" s="61"/>
      <c r="AB37" s="61"/>
      <c r="AC37" s="61"/>
    </row>
    <row r="38" spans="1:29" ht="16.2" thickBot="1" x14ac:dyDescent="0.35">
      <c r="A38" s="5"/>
      <c r="B38" s="5" t="s">
        <v>35</v>
      </c>
      <c r="C38" s="53"/>
      <c r="D38" s="5"/>
      <c r="E38" s="8"/>
      <c r="F38" s="8"/>
      <c r="G38" s="21"/>
      <c r="H38" s="7">
        <f>H40+H43+H46+H49+H52</f>
        <v>0</v>
      </c>
      <c r="I38" s="7">
        <f t="shared" ref="I38:O38" si="17">I40+I43+I46+I49+I52</f>
        <v>0</v>
      </c>
      <c r="J38" s="7">
        <f t="shared" si="17"/>
        <v>0</v>
      </c>
      <c r="K38" s="7">
        <f t="shared" si="17"/>
        <v>0</v>
      </c>
      <c r="L38" s="7">
        <f t="shared" si="17"/>
        <v>169</v>
      </c>
      <c r="M38" s="7">
        <f t="shared" si="17"/>
        <v>168.8</v>
      </c>
      <c r="N38" s="7">
        <f t="shared" si="17"/>
        <v>31</v>
      </c>
      <c r="O38" s="7">
        <f t="shared" si="17"/>
        <v>30.6</v>
      </c>
      <c r="P38" s="7">
        <f t="shared" ref="P38:P43" si="18">H38+J38+L38+N38</f>
        <v>200</v>
      </c>
      <c r="Q38" s="7">
        <f t="shared" ref="Q38:Q43" si="19">I38+K38+M38+O38</f>
        <v>199.4</v>
      </c>
      <c r="R38" s="8"/>
      <c r="S38" s="73"/>
      <c r="T38" s="61"/>
      <c r="U38" s="61"/>
      <c r="V38" s="61"/>
      <c r="W38" s="61"/>
      <c r="X38" s="61"/>
      <c r="Y38" s="61"/>
      <c r="Z38" s="61"/>
      <c r="AA38" s="61"/>
      <c r="AB38" s="61"/>
      <c r="AC38" s="61"/>
    </row>
    <row r="39" spans="1:29" ht="93.75" customHeight="1" thickBot="1" x14ac:dyDescent="0.35">
      <c r="A39" s="5"/>
      <c r="B39" s="5" t="s">
        <v>61</v>
      </c>
      <c r="C39" s="53"/>
      <c r="D39" s="31">
        <v>44013</v>
      </c>
      <c r="E39" s="41">
        <v>44074</v>
      </c>
      <c r="F39" s="31">
        <v>44013</v>
      </c>
      <c r="G39" s="40">
        <v>44053</v>
      </c>
      <c r="H39" s="7">
        <f>H40</f>
        <v>0</v>
      </c>
      <c r="I39" s="7">
        <f t="shared" ref="I39:O39" si="20">I40</f>
        <v>0</v>
      </c>
      <c r="J39" s="7">
        <f t="shared" si="20"/>
        <v>0</v>
      </c>
      <c r="K39" s="7">
        <f t="shared" si="20"/>
        <v>0</v>
      </c>
      <c r="L39" s="7">
        <f t="shared" si="20"/>
        <v>139</v>
      </c>
      <c r="M39" s="7">
        <f t="shared" si="20"/>
        <v>138.80000000000001</v>
      </c>
      <c r="N39" s="7">
        <f t="shared" si="20"/>
        <v>0</v>
      </c>
      <c r="O39" s="7">
        <f t="shared" si="20"/>
        <v>0</v>
      </c>
      <c r="P39" s="7">
        <f t="shared" si="18"/>
        <v>139</v>
      </c>
      <c r="Q39" s="7">
        <f t="shared" si="19"/>
        <v>138.80000000000001</v>
      </c>
      <c r="R39" s="8" t="s">
        <v>67</v>
      </c>
      <c r="S39" s="73"/>
      <c r="T39" s="61"/>
      <c r="U39" s="61"/>
      <c r="V39" s="61"/>
      <c r="W39" s="61"/>
      <c r="X39" s="61"/>
      <c r="Y39" s="61"/>
      <c r="Z39" s="61"/>
      <c r="AA39" s="61"/>
      <c r="AB39" s="61"/>
      <c r="AC39" s="61"/>
    </row>
    <row r="40" spans="1:29" ht="16.2" thickBot="1" x14ac:dyDescent="0.35">
      <c r="A40" s="5"/>
      <c r="B40" s="5" t="s">
        <v>35</v>
      </c>
      <c r="C40" s="53"/>
      <c r="D40" s="32"/>
      <c r="E40" s="30"/>
      <c r="F40" s="32"/>
      <c r="G40" s="37"/>
      <c r="H40" s="7">
        <v>0</v>
      </c>
      <c r="I40" s="7">
        <v>0</v>
      </c>
      <c r="J40" s="7">
        <v>0</v>
      </c>
      <c r="K40" s="7">
        <v>0</v>
      </c>
      <c r="L40" s="7">
        <v>139</v>
      </c>
      <c r="M40" s="7">
        <v>138.80000000000001</v>
      </c>
      <c r="N40" s="7">
        <v>0</v>
      </c>
      <c r="O40" s="7"/>
      <c r="P40" s="7">
        <f t="shared" si="18"/>
        <v>139</v>
      </c>
      <c r="Q40" s="7">
        <f t="shared" si="19"/>
        <v>138.80000000000001</v>
      </c>
      <c r="R40" s="8"/>
      <c r="S40" s="73"/>
      <c r="T40" s="61"/>
      <c r="U40" s="61"/>
      <c r="V40" s="61"/>
      <c r="W40" s="61"/>
      <c r="X40" s="61"/>
      <c r="Y40" s="61"/>
      <c r="Z40" s="61"/>
      <c r="AA40" s="61"/>
      <c r="AB40" s="61"/>
      <c r="AC40" s="61"/>
    </row>
    <row r="41" spans="1:29" ht="63" thickBot="1" x14ac:dyDescent="0.35">
      <c r="A41" s="5"/>
      <c r="B41" s="5" t="s">
        <v>42</v>
      </c>
      <c r="C41" s="57"/>
      <c r="D41" s="28" t="s">
        <v>6</v>
      </c>
      <c r="E41" s="22">
        <v>44053</v>
      </c>
      <c r="F41" s="23" t="s">
        <v>6</v>
      </c>
      <c r="G41" s="22">
        <v>44053</v>
      </c>
      <c r="H41" s="1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6</v>
      </c>
      <c r="N41" s="2" t="s">
        <v>6</v>
      </c>
      <c r="O41" s="2" t="s">
        <v>6</v>
      </c>
      <c r="P41" s="2" t="s">
        <v>6</v>
      </c>
      <c r="Q41" s="2" t="s">
        <v>6</v>
      </c>
      <c r="R41" s="8"/>
      <c r="S41" s="73"/>
      <c r="T41" s="61"/>
      <c r="U41" s="61"/>
      <c r="V41" s="61"/>
      <c r="W41" s="61"/>
      <c r="X41" s="61"/>
      <c r="Y41" s="61"/>
      <c r="Z41" s="61"/>
      <c r="AA41" s="61"/>
      <c r="AB41" s="61"/>
      <c r="AC41" s="61"/>
    </row>
    <row r="42" spans="1:29" ht="124.5" customHeight="1" thickBot="1" x14ac:dyDescent="0.35">
      <c r="A42" s="5"/>
      <c r="B42" s="5" t="s">
        <v>62</v>
      </c>
      <c r="C42" s="53"/>
      <c r="D42" s="31">
        <v>44013</v>
      </c>
      <c r="E42" s="29">
        <v>44074</v>
      </c>
      <c r="F42" s="31">
        <v>44013</v>
      </c>
      <c r="G42" s="31">
        <v>44053</v>
      </c>
      <c r="H42" s="1">
        <f>H43</f>
        <v>0</v>
      </c>
      <c r="I42" s="1">
        <f t="shared" ref="I42:O42" si="21">I43</f>
        <v>0</v>
      </c>
      <c r="J42" s="1">
        <f t="shared" si="21"/>
        <v>0</v>
      </c>
      <c r="K42" s="1">
        <f t="shared" si="21"/>
        <v>0</v>
      </c>
      <c r="L42" s="1">
        <f t="shared" si="21"/>
        <v>30</v>
      </c>
      <c r="M42" s="1">
        <f t="shared" si="21"/>
        <v>30</v>
      </c>
      <c r="N42" s="1">
        <f t="shared" si="21"/>
        <v>0</v>
      </c>
      <c r="O42" s="1">
        <f t="shared" si="21"/>
        <v>0</v>
      </c>
      <c r="P42" s="7">
        <f t="shared" si="18"/>
        <v>30</v>
      </c>
      <c r="Q42" s="7">
        <f t="shared" si="19"/>
        <v>30</v>
      </c>
      <c r="R42" s="8" t="s">
        <v>67</v>
      </c>
      <c r="S42" s="73"/>
      <c r="T42" s="61"/>
      <c r="U42" s="61"/>
      <c r="V42" s="61"/>
      <c r="W42" s="61"/>
      <c r="X42" s="61"/>
      <c r="Y42" s="61"/>
      <c r="Z42" s="61"/>
      <c r="AA42" s="61"/>
      <c r="AB42" s="61"/>
      <c r="AC42" s="61"/>
    </row>
    <row r="43" spans="1:29" ht="16.2" thickBot="1" x14ac:dyDescent="0.35">
      <c r="A43" s="5"/>
      <c r="B43" s="5" t="s">
        <v>35</v>
      </c>
      <c r="C43" s="53"/>
      <c r="D43" s="32"/>
      <c r="E43" s="30"/>
      <c r="F43" s="32"/>
      <c r="G43" s="37"/>
      <c r="H43" s="1">
        <v>0</v>
      </c>
      <c r="I43" s="1">
        <v>0</v>
      </c>
      <c r="J43" s="1">
        <v>0</v>
      </c>
      <c r="K43" s="1">
        <v>0</v>
      </c>
      <c r="L43" s="1">
        <v>30</v>
      </c>
      <c r="M43" s="1">
        <v>30</v>
      </c>
      <c r="N43" s="1">
        <v>0</v>
      </c>
      <c r="O43" s="1"/>
      <c r="P43" s="7">
        <f t="shared" si="18"/>
        <v>30</v>
      </c>
      <c r="Q43" s="7">
        <f t="shared" si="19"/>
        <v>30</v>
      </c>
      <c r="R43" s="8"/>
      <c r="S43" s="73"/>
      <c r="T43" s="61"/>
      <c r="U43" s="61"/>
      <c r="V43" s="61"/>
      <c r="W43" s="61"/>
      <c r="X43" s="61"/>
      <c r="Y43" s="61"/>
      <c r="Z43" s="61"/>
      <c r="AA43" s="61"/>
      <c r="AB43" s="61"/>
      <c r="AC43" s="61"/>
    </row>
    <row r="44" spans="1:29" ht="63" thickBot="1" x14ac:dyDescent="0.35">
      <c r="A44" s="5"/>
      <c r="B44" s="5" t="s">
        <v>54</v>
      </c>
      <c r="C44" s="57"/>
      <c r="D44" s="28" t="s">
        <v>6</v>
      </c>
      <c r="E44" s="22">
        <v>44053</v>
      </c>
      <c r="F44" s="24" t="s">
        <v>6</v>
      </c>
      <c r="G44" s="22">
        <v>44053</v>
      </c>
      <c r="H44" s="1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2" t="s">
        <v>6</v>
      </c>
      <c r="O44" s="2" t="s">
        <v>6</v>
      </c>
      <c r="P44" s="2" t="s">
        <v>6</v>
      </c>
      <c r="Q44" s="2" t="s">
        <v>6</v>
      </c>
      <c r="R44" s="8" t="s">
        <v>6</v>
      </c>
      <c r="S44" s="73"/>
      <c r="T44" s="61"/>
      <c r="U44" s="61"/>
      <c r="V44" s="61"/>
      <c r="W44" s="61"/>
      <c r="X44" s="61"/>
      <c r="Y44" s="61"/>
      <c r="Z44" s="61"/>
      <c r="AA44" s="61"/>
      <c r="AB44" s="61"/>
      <c r="AC44" s="61"/>
    </row>
    <row r="45" spans="1:29" ht="96.75" customHeight="1" thickBot="1" x14ac:dyDescent="0.35">
      <c r="A45" s="5"/>
      <c r="B45" s="5" t="s">
        <v>63</v>
      </c>
      <c r="C45" s="53"/>
      <c r="D45" s="31">
        <v>44013</v>
      </c>
      <c r="E45" s="29">
        <v>44196</v>
      </c>
      <c r="F45" s="31">
        <v>44013</v>
      </c>
      <c r="G45" s="31">
        <v>44195</v>
      </c>
      <c r="H45" s="1">
        <f>H46</f>
        <v>0</v>
      </c>
      <c r="I45" s="1"/>
      <c r="J45" s="1">
        <v>0</v>
      </c>
      <c r="K45" s="1"/>
      <c r="L45" s="1"/>
      <c r="M45" s="1"/>
      <c r="N45" s="1">
        <v>10.5</v>
      </c>
      <c r="O45" s="1">
        <v>10.1</v>
      </c>
      <c r="P45" s="7">
        <f t="shared" ref="P45:P57" si="22">H45+J45+L45+N45</f>
        <v>10.5</v>
      </c>
      <c r="Q45" s="7">
        <f t="shared" ref="Q45:Q57" si="23">I45+K45+M45+O45</f>
        <v>10.1</v>
      </c>
      <c r="R45" s="8" t="s">
        <v>67</v>
      </c>
      <c r="S45" s="73"/>
      <c r="T45" s="61"/>
      <c r="U45" s="61"/>
      <c r="V45" s="61"/>
      <c r="W45" s="61"/>
      <c r="X45" s="61"/>
      <c r="Y45" s="61"/>
      <c r="Z45" s="61"/>
      <c r="AA45" s="61"/>
      <c r="AB45" s="61"/>
      <c r="AC45" s="61"/>
    </row>
    <row r="46" spans="1:29" ht="16.2" thickBot="1" x14ac:dyDescent="0.35">
      <c r="A46" s="5"/>
      <c r="B46" s="5" t="s">
        <v>35</v>
      </c>
      <c r="C46" s="53"/>
      <c r="D46" s="32"/>
      <c r="E46" s="30"/>
      <c r="F46" s="32"/>
      <c r="G46" s="37"/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10.5</v>
      </c>
      <c r="O46" s="1">
        <v>10.1</v>
      </c>
      <c r="P46" s="7">
        <f t="shared" si="22"/>
        <v>10.5</v>
      </c>
      <c r="Q46" s="7">
        <f t="shared" si="23"/>
        <v>10.1</v>
      </c>
      <c r="R46" s="8"/>
      <c r="S46" s="73"/>
      <c r="T46" s="61"/>
      <c r="U46" s="61"/>
      <c r="V46" s="61"/>
      <c r="W46" s="61"/>
      <c r="X46" s="61"/>
      <c r="Y46" s="61"/>
      <c r="Z46" s="61"/>
      <c r="AA46" s="61"/>
      <c r="AB46" s="61"/>
      <c r="AC46" s="61"/>
    </row>
    <row r="47" spans="1:29" ht="92.25" customHeight="1" thickBot="1" x14ac:dyDescent="0.35">
      <c r="A47" s="5"/>
      <c r="B47" s="5" t="s">
        <v>43</v>
      </c>
      <c r="C47" s="57"/>
      <c r="D47" s="28" t="s">
        <v>6</v>
      </c>
      <c r="E47" s="25">
        <v>44180</v>
      </c>
      <c r="F47" s="24" t="s">
        <v>6</v>
      </c>
      <c r="G47" s="22">
        <v>44195</v>
      </c>
      <c r="H47" s="1" t="s">
        <v>6</v>
      </c>
      <c r="I47" s="1" t="s">
        <v>6</v>
      </c>
      <c r="J47" s="1" t="s">
        <v>6</v>
      </c>
      <c r="K47" s="1" t="s">
        <v>6</v>
      </c>
      <c r="L47" s="1" t="s">
        <v>6</v>
      </c>
      <c r="M47" s="1" t="s">
        <v>6</v>
      </c>
      <c r="N47" s="1" t="s">
        <v>6</v>
      </c>
      <c r="O47" s="1" t="s">
        <v>6</v>
      </c>
      <c r="P47" s="1" t="s">
        <v>6</v>
      </c>
      <c r="Q47" s="1" t="s">
        <v>6</v>
      </c>
      <c r="R47" s="8" t="s">
        <v>6</v>
      </c>
      <c r="S47" s="73"/>
      <c r="T47" s="61"/>
      <c r="U47" s="61"/>
      <c r="V47" s="61"/>
      <c r="W47" s="61"/>
      <c r="X47" s="61"/>
      <c r="Y47" s="61"/>
      <c r="Z47" s="61"/>
      <c r="AA47" s="61"/>
      <c r="AB47" s="61"/>
      <c r="AC47" s="61"/>
    </row>
    <row r="48" spans="1:29" ht="47.25" customHeight="1" thickBot="1" x14ac:dyDescent="0.35">
      <c r="A48" s="5"/>
      <c r="B48" s="5" t="s">
        <v>64</v>
      </c>
      <c r="C48" s="53"/>
      <c r="D48" s="31">
        <v>44013</v>
      </c>
      <c r="E48" s="29">
        <v>44196</v>
      </c>
      <c r="F48" s="31">
        <v>44013</v>
      </c>
      <c r="G48" s="33">
        <v>44195</v>
      </c>
      <c r="H48" s="1">
        <f>H49</f>
        <v>0</v>
      </c>
      <c r="I48" s="1">
        <f t="shared" ref="I48:O48" si="24">I49</f>
        <v>0</v>
      </c>
      <c r="J48" s="1">
        <f t="shared" si="24"/>
        <v>0</v>
      </c>
      <c r="K48" s="1">
        <f t="shared" si="24"/>
        <v>0</v>
      </c>
      <c r="L48" s="1">
        <f t="shared" si="24"/>
        <v>0</v>
      </c>
      <c r="M48" s="1">
        <f t="shared" si="24"/>
        <v>0</v>
      </c>
      <c r="N48" s="1">
        <f t="shared" si="24"/>
        <v>5.5</v>
      </c>
      <c r="O48" s="1">
        <f t="shared" si="24"/>
        <v>5.5</v>
      </c>
      <c r="P48" s="7">
        <f t="shared" si="22"/>
        <v>5.5</v>
      </c>
      <c r="Q48" s="7">
        <f t="shared" si="23"/>
        <v>5.5</v>
      </c>
      <c r="R48" s="8" t="s">
        <v>67</v>
      </c>
      <c r="S48" s="73"/>
      <c r="T48" s="61"/>
      <c r="U48" s="61"/>
      <c r="V48" s="61"/>
      <c r="W48" s="61"/>
      <c r="X48" s="61"/>
      <c r="Y48" s="61"/>
      <c r="Z48" s="61"/>
      <c r="AA48" s="61"/>
      <c r="AB48" s="61"/>
      <c r="AC48" s="61"/>
    </row>
    <row r="49" spans="1:29" ht="16.2" thickBot="1" x14ac:dyDescent="0.35">
      <c r="A49" s="5"/>
      <c r="B49" s="5" t="s">
        <v>35</v>
      </c>
      <c r="C49" s="53"/>
      <c r="D49" s="32"/>
      <c r="E49" s="35"/>
      <c r="F49" s="32"/>
      <c r="G49" s="34"/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5.5</v>
      </c>
      <c r="O49" s="1">
        <v>5.5</v>
      </c>
      <c r="P49" s="7">
        <f t="shared" si="22"/>
        <v>5.5</v>
      </c>
      <c r="Q49" s="7">
        <f t="shared" si="23"/>
        <v>5.5</v>
      </c>
      <c r="R49" s="8"/>
      <c r="S49" s="73"/>
      <c r="T49" s="61"/>
      <c r="U49" s="61"/>
      <c r="V49" s="61"/>
      <c r="W49" s="61"/>
      <c r="X49" s="61"/>
      <c r="Y49" s="61"/>
      <c r="Z49" s="61"/>
      <c r="AA49" s="61"/>
      <c r="AB49" s="61"/>
      <c r="AC49" s="61"/>
    </row>
    <row r="50" spans="1:29" ht="85.5" customHeight="1" thickBot="1" x14ac:dyDescent="0.35">
      <c r="A50" s="5"/>
      <c r="B50" s="5" t="s">
        <v>52</v>
      </c>
      <c r="C50" s="53"/>
      <c r="D50" s="18" t="s">
        <v>6</v>
      </c>
      <c r="E50" s="18">
        <v>44180</v>
      </c>
      <c r="F50" s="18" t="s">
        <v>6</v>
      </c>
      <c r="G50" s="13">
        <v>44195</v>
      </c>
      <c r="H50" s="1" t="s">
        <v>6</v>
      </c>
      <c r="I50" s="1" t="s">
        <v>6</v>
      </c>
      <c r="J50" s="1" t="s">
        <v>6</v>
      </c>
      <c r="K50" s="1" t="s">
        <v>6</v>
      </c>
      <c r="L50" s="1" t="s">
        <v>6</v>
      </c>
      <c r="M50" s="1" t="s">
        <v>6</v>
      </c>
      <c r="N50" s="1" t="s">
        <v>6</v>
      </c>
      <c r="O50" s="1" t="s">
        <v>6</v>
      </c>
      <c r="P50" s="1" t="s">
        <v>6</v>
      </c>
      <c r="Q50" s="1" t="s">
        <v>6</v>
      </c>
      <c r="R50" s="8" t="s">
        <v>6</v>
      </c>
      <c r="S50" s="73"/>
      <c r="T50" s="61"/>
      <c r="U50" s="61"/>
      <c r="V50" s="61"/>
      <c r="W50" s="61"/>
      <c r="X50" s="61"/>
      <c r="Y50" s="61"/>
      <c r="Z50" s="61"/>
      <c r="AA50" s="61"/>
      <c r="AB50" s="61"/>
      <c r="AC50" s="61"/>
    </row>
    <row r="51" spans="1:29" ht="84" customHeight="1" thickBot="1" x14ac:dyDescent="0.35">
      <c r="A51" s="5"/>
      <c r="B51" s="5" t="s">
        <v>65</v>
      </c>
      <c r="C51" s="53"/>
      <c r="D51" s="31">
        <v>44013</v>
      </c>
      <c r="E51" s="29">
        <v>44196</v>
      </c>
      <c r="F51" s="31">
        <v>44013</v>
      </c>
      <c r="G51" s="36">
        <v>44195</v>
      </c>
      <c r="H51" s="1">
        <f>H52</f>
        <v>0</v>
      </c>
      <c r="I51" s="1">
        <f t="shared" ref="I51:M51" si="25">I52</f>
        <v>0</v>
      </c>
      <c r="J51" s="1">
        <f t="shared" si="25"/>
        <v>0</v>
      </c>
      <c r="K51" s="1">
        <f t="shared" si="25"/>
        <v>0</v>
      </c>
      <c r="L51" s="1">
        <f t="shared" si="25"/>
        <v>0</v>
      </c>
      <c r="M51" s="1">
        <f t="shared" si="25"/>
        <v>0</v>
      </c>
      <c r="N51" s="1">
        <v>15</v>
      </c>
      <c r="O51" s="1">
        <v>15</v>
      </c>
      <c r="P51" s="7">
        <f t="shared" si="22"/>
        <v>15</v>
      </c>
      <c r="Q51" s="7">
        <f t="shared" si="23"/>
        <v>15</v>
      </c>
      <c r="R51" s="8" t="s">
        <v>67</v>
      </c>
      <c r="S51" s="73"/>
      <c r="T51" s="61"/>
      <c r="U51" s="61"/>
      <c r="V51" s="61"/>
      <c r="W51" s="61"/>
      <c r="X51" s="61"/>
      <c r="Y51" s="61"/>
      <c r="Z51" s="61"/>
      <c r="AA51" s="61"/>
      <c r="AB51" s="61"/>
      <c r="AC51" s="61"/>
    </row>
    <row r="52" spans="1:29" ht="24" customHeight="1" thickBot="1" x14ac:dyDescent="0.35">
      <c r="A52" s="5"/>
      <c r="B52" s="5" t="s">
        <v>35</v>
      </c>
      <c r="C52" s="39"/>
      <c r="D52" s="32"/>
      <c r="E52" s="35"/>
      <c r="F52" s="32"/>
      <c r="G52" s="34"/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15</v>
      </c>
      <c r="O52" s="1">
        <v>15</v>
      </c>
      <c r="P52" s="7">
        <f t="shared" si="22"/>
        <v>15</v>
      </c>
      <c r="Q52" s="7">
        <f t="shared" si="23"/>
        <v>15</v>
      </c>
      <c r="R52" s="8"/>
      <c r="S52" s="78"/>
      <c r="T52" s="61"/>
      <c r="U52" s="61"/>
      <c r="V52" s="61"/>
      <c r="W52" s="61"/>
      <c r="X52" s="61"/>
      <c r="Y52" s="61"/>
      <c r="Z52" s="61"/>
      <c r="AA52" s="61"/>
      <c r="AB52" s="61"/>
      <c r="AC52" s="61"/>
    </row>
    <row r="53" spans="1:29" ht="78.75" customHeight="1" thickBot="1" x14ac:dyDescent="0.35">
      <c r="A53" s="5"/>
      <c r="B53" s="5" t="s">
        <v>53</v>
      </c>
      <c r="C53" s="8"/>
      <c r="D53" s="11" t="s">
        <v>6</v>
      </c>
      <c r="E53" s="28">
        <v>44180</v>
      </c>
      <c r="F53" s="28" t="s">
        <v>6</v>
      </c>
      <c r="G53" s="13">
        <v>44195</v>
      </c>
      <c r="H53" s="1" t="s">
        <v>6</v>
      </c>
      <c r="I53" s="1" t="s">
        <v>6</v>
      </c>
      <c r="J53" s="1" t="s">
        <v>6</v>
      </c>
      <c r="K53" s="1" t="s">
        <v>6</v>
      </c>
      <c r="L53" s="1" t="s">
        <v>6</v>
      </c>
      <c r="M53" s="1" t="s">
        <v>6</v>
      </c>
      <c r="N53" s="1" t="s">
        <v>6</v>
      </c>
      <c r="O53" s="1" t="s">
        <v>6</v>
      </c>
      <c r="P53" s="1" t="s">
        <v>6</v>
      </c>
      <c r="Q53" s="1" t="s">
        <v>6</v>
      </c>
      <c r="R53" s="8" t="s">
        <v>6</v>
      </c>
      <c r="S53" s="78"/>
      <c r="T53" s="61"/>
      <c r="U53" s="61"/>
      <c r="V53" s="61"/>
      <c r="W53" s="61"/>
      <c r="X53" s="61"/>
      <c r="Y53" s="61"/>
      <c r="Z53" s="61"/>
      <c r="AA53" s="61"/>
      <c r="AB53" s="61"/>
      <c r="AC53" s="61"/>
    </row>
    <row r="54" spans="1:29" ht="55.5" customHeight="1" thickBot="1" x14ac:dyDescent="0.35">
      <c r="A54" s="5"/>
      <c r="B54" s="26" t="s">
        <v>26</v>
      </c>
      <c r="C54" s="2" t="s">
        <v>6</v>
      </c>
      <c r="D54" s="2" t="s">
        <v>6</v>
      </c>
      <c r="E54" s="2" t="s">
        <v>6</v>
      </c>
      <c r="F54" s="2" t="s">
        <v>6</v>
      </c>
      <c r="G54" s="27" t="s">
        <v>6</v>
      </c>
      <c r="H54" s="2">
        <f>H55+H56+H57</f>
        <v>3342.5</v>
      </c>
      <c r="I54" s="2">
        <f>I55+I56+I57</f>
        <v>3103.2000000000003</v>
      </c>
      <c r="J54" s="1">
        <f t="shared" ref="J54:O54" si="26">J55+J56+J57</f>
        <v>1621.5</v>
      </c>
      <c r="K54" s="2">
        <f t="shared" si="26"/>
        <v>1860.6</v>
      </c>
      <c r="L54" s="1">
        <f t="shared" si="26"/>
        <v>4233.7000000000007</v>
      </c>
      <c r="M54" s="1">
        <f t="shared" si="26"/>
        <v>4233.7</v>
      </c>
      <c r="N54" s="1">
        <f t="shared" si="26"/>
        <v>5125.7</v>
      </c>
      <c r="O54" s="1">
        <f t="shared" si="26"/>
        <v>4618</v>
      </c>
      <c r="P54" s="7">
        <f t="shared" si="22"/>
        <v>14323.400000000001</v>
      </c>
      <c r="Q54" s="7">
        <f t="shared" si="23"/>
        <v>13815.5</v>
      </c>
      <c r="R54" s="2" t="s">
        <v>6</v>
      </c>
      <c r="S54" s="78"/>
      <c r="T54" s="61"/>
      <c r="U54" s="61"/>
      <c r="V54" s="61"/>
      <c r="W54" s="61"/>
      <c r="X54" s="61"/>
      <c r="Y54" s="61"/>
      <c r="Z54" s="61"/>
      <c r="AA54" s="61"/>
      <c r="AB54" s="61"/>
      <c r="AC54" s="61"/>
    </row>
    <row r="55" spans="1:29" ht="16.2" thickBot="1" x14ac:dyDescent="0.35">
      <c r="A55" s="5"/>
      <c r="B55" s="5" t="s">
        <v>23</v>
      </c>
      <c r="C55" s="2" t="s">
        <v>6</v>
      </c>
      <c r="D55" s="2" t="s">
        <v>6</v>
      </c>
      <c r="E55" s="2" t="s">
        <v>6</v>
      </c>
      <c r="F55" s="2" t="s">
        <v>6</v>
      </c>
      <c r="G55" s="27" t="s">
        <v>6</v>
      </c>
      <c r="H55" s="2"/>
      <c r="I55" s="2"/>
      <c r="J55" s="2"/>
      <c r="K55" s="2"/>
      <c r="L55" s="2"/>
      <c r="M55" s="2"/>
      <c r="N55" s="2"/>
      <c r="O55" s="2"/>
      <c r="P55" s="7">
        <f t="shared" si="22"/>
        <v>0</v>
      </c>
      <c r="Q55" s="7">
        <f t="shared" si="23"/>
        <v>0</v>
      </c>
      <c r="R55" s="2" t="s">
        <v>6</v>
      </c>
      <c r="S55" s="78"/>
      <c r="T55" s="61"/>
      <c r="U55" s="61"/>
      <c r="V55" s="61"/>
      <c r="W55" s="61"/>
      <c r="X55" s="61"/>
      <c r="Y55" s="61"/>
      <c r="Z55" s="61"/>
      <c r="AA55" s="61"/>
      <c r="AB55" s="61"/>
      <c r="AC55" s="61"/>
    </row>
    <row r="56" spans="1:29" ht="16.2" thickBot="1" x14ac:dyDescent="0.35">
      <c r="A56" s="5"/>
      <c r="B56" s="5" t="s">
        <v>24</v>
      </c>
      <c r="C56" s="2" t="s">
        <v>6</v>
      </c>
      <c r="D56" s="2" t="s">
        <v>6</v>
      </c>
      <c r="E56" s="2" t="s">
        <v>6</v>
      </c>
      <c r="F56" s="2" t="s">
        <v>6</v>
      </c>
      <c r="G56" s="27" t="s">
        <v>6</v>
      </c>
      <c r="H56" s="1">
        <f>H21+H28+H33</f>
        <v>2542.5</v>
      </c>
      <c r="I56" s="1">
        <f t="shared" ref="I56:O56" si="27">I21+I28+I33</f>
        <v>2329.8000000000002</v>
      </c>
      <c r="J56" s="1">
        <f t="shared" si="27"/>
        <v>649.4</v>
      </c>
      <c r="K56" s="1">
        <f t="shared" si="27"/>
        <v>861.9</v>
      </c>
      <c r="L56" s="1">
        <f t="shared" si="27"/>
        <v>3000.2000000000003</v>
      </c>
      <c r="M56" s="1">
        <f t="shared" si="27"/>
        <v>3000.4</v>
      </c>
      <c r="N56" s="1">
        <f t="shared" si="27"/>
        <v>3303.6</v>
      </c>
      <c r="O56" s="1">
        <f t="shared" si="27"/>
        <v>2886</v>
      </c>
      <c r="P56" s="7">
        <f t="shared" si="22"/>
        <v>9495.7000000000007</v>
      </c>
      <c r="Q56" s="7">
        <f t="shared" si="23"/>
        <v>9078.1</v>
      </c>
      <c r="R56" s="2" t="s">
        <v>6</v>
      </c>
      <c r="S56" s="78"/>
      <c r="T56" s="61"/>
      <c r="U56" s="61"/>
      <c r="V56" s="61"/>
      <c r="W56" s="61"/>
      <c r="X56" s="61"/>
      <c r="Y56" s="61"/>
      <c r="Z56" s="61"/>
      <c r="AA56" s="61"/>
      <c r="AB56" s="61"/>
      <c r="AC56" s="61"/>
    </row>
    <row r="57" spans="1:29" ht="16.2" thickBot="1" x14ac:dyDescent="0.35">
      <c r="A57" s="5"/>
      <c r="B57" s="5" t="s">
        <v>25</v>
      </c>
      <c r="C57" s="2" t="s">
        <v>6</v>
      </c>
      <c r="D57" s="2" t="s">
        <v>6</v>
      </c>
      <c r="E57" s="2" t="s">
        <v>6</v>
      </c>
      <c r="F57" s="2" t="s">
        <v>6</v>
      </c>
      <c r="G57" s="27" t="s">
        <v>6</v>
      </c>
      <c r="H57" s="1">
        <f>H22+H38</f>
        <v>800</v>
      </c>
      <c r="I57" s="1">
        <f t="shared" ref="I57:O57" si="28">I22+I38</f>
        <v>773.4</v>
      </c>
      <c r="J57" s="1">
        <f t="shared" si="28"/>
        <v>972.1</v>
      </c>
      <c r="K57" s="1">
        <f t="shared" si="28"/>
        <v>998.7</v>
      </c>
      <c r="L57" s="1">
        <f t="shared" si="28"/>
        <v>1233.5</v>
      </c>
      <c r="M57" s="1">
        <f t="shared" si="28"/>
        <v>1233.3</v>
      </c>
      <c r="N57" s="1">
        <f t="shared" si="28"/>
        <v>1822.1</v>
      </c>
      <c r="O57" s="1">
        <f t="shared" si="28"/>
        <v>1732</v>
      </c>
      <c r="P57" s="7">
        <f t="shared" si="22"/>
        <v>4827.7</v>
      </c>
      <c r="Q57" s="7">
        <f t="shared" si="23"/>
        <v>4737.3999999999996</v>
      </c>
      <c r="R57" s="2" t="s">
        <v>6</v>
      </c>
      <c r="S57" s="78"/>
      <c r="T57" s="61"/>
      <c r="U57" s="61"/>
      <c r="V57" s="61"/>
      <c r="W57" s="61"/>
      <c r="X57" s="61"/>
      <c r="Y57" s="61"/>
      <c r="Z57" s="61"/>
      <c r="AA57" s="61"/>
      <c r="AB57" s="61"/>
      <c r="AC57" s="61"/>
    </row>
    <row r="58" spans="1:29" ht="18.600000000000001" x14ac:dyDescent="0.3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1"/>
    </row>
    <row r="59" spans="1:29" ht="63" customHeight="1" x14ac:dyDescent="0.3">
      <c r="A59" s="80"/>
      <c r="B59" s="81" t="s">
        <v>10</v>
      </c>
      <c r="C59" s="81"/>
      <c r="D59" s="80"/>
      <c r="E59" s="82" t="s">
        <v>20</v>
      </c>
      <c r="F59" s="82"/>
      <c r="G59" s="82"/>
      <c r="H59" s="82"/>
      <c r="I59" s="82"/>
      <c r="J59" s="82"/>
      <c r="K59" s="82"/>
      <c r="L59" s="82"/>
      <c r="M59" s="82"/>
      <c r="N59" s="83" t="s">
        <v>45</v>
      </c>
      <c r="O59" s="83"/>
      <c r="P59" s="83"/>
      <c r="Q59" s="83"/>
      <c r="R59" s="83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1"/>
    </row>
    <row r="60" spans="1:29" ht="18.75" customHeight="1" x14ac:dyDescent="0.3">
      <c r="A60" s="80"/>
      <c r="B60" s="80"/>
      <c r="C60" s="80"/>
      <c r="D60" s="80"/>
      <c r="E60" s="84" t="s">
        <v>21</v>
      </c>
      <c r="F60" s="80"/>
      <c r="G60" s="80"/>
      <c r="H60" s="80"/>
      <c r="I60" s="80"/>
      <c r="J60" s="80"/>
      <c r="K60" s="80"/>
      <c r="L60" s="80"/>
      <c r="M60" s="80"/>
      <c r="N60" s="80"/>
      <c r="O60" s="85" t="s">
        <v>12</v>
      </c>
      <c r="P60" s="85"/>
      <c r="Q60" s="85"/>
      <c r="R60" s="8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1"/>
    </row>
    <row r="61" spans="1:29" ht="20.399999999999999" x14ac:dyDescent="0.3">
      <c r="A61" s="80"/>
      <c r="B61" s="86" t="s">
        <v>11</v>
      </c>
      <c r="C61" s="80"/>
      <c r="D61" s="80"/>
      <c r="E61" s="80" t="s">
        <v>46</v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1"/>
    </row>
    <row r="62" spans="1:29" ht="18.600000000000001" x14ac:dyDescent="0.3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1"/>
    </row>
    <row r="63" spans="1:29" ht="34.5" customHeight="1" x14ac:dyDescent="0.3">
      <c r="A63" s="87" t="s">
        <v>74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1"/>
    </row>
    <row r="64" spans="1:29" ht="31.5" customHeight="1" x14ac:dyDescent="0.3">
      <c r="A64" s="87" t="s">
        <v>75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1"/>
    </row>
    <row r="65" spans="1:29" ht="34.5" customHeight="1" x14ac:dyDescent="0.3">
      <c r="A65" s="87" t="s">
        <v>76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1"/>
    </row>
    <row r="66" spans="1:29" ht="15.6" x14ac:dyDescent="0.3">
      <c r="A66" s="61"/>
      <c r="B66" s="88"/>
      <c r="C66" s="88"/>
      <c r="D66" s="61"/>
      <c r="E66" s="61"/>
      <c r="F66" s="61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1"/>
      <c r="S66" s="66"/>
      <c r="T66" s="66"/>
      <c r="U66" s="66"/>
      <c r="V66" s="61"/>
      <c r="W66" s="66"/>
      <c r="X66" s="66"/>
      <c r="Y66" s="66"/>
      <c r="Z66" s="66"/>
      <c r="AA66" s="66"/>
      <c r="AB66" s="66"/>
      <c r="AC66" s="66"/>
    </row>
    <row r="67" spans="1:29" ht="18.75" customHeight="1" x14ac:dyDescent="0.3">
      <c r="A67" s="60" t="s">
        <v>19</v>
      </c>
      <c r="B67" s="60"/>
      <c r="C67" s="60"/>
      <c r="D67" s="60"/>
      <c r="E67" s="61"/>
      <c r="F67" s="61"/>
      <c r="G67" s="89"/>
      <c r="H67" s="89"/>
      <c r="I67" s="89"/>
      <c r="M67" s="89"/>
      <c r="N67" s="89"/>
      <c r="O67" s="89"/>
      <c r="P67" s="89"/>
      <c r="Q67" s="89" t="s">
        <v>31</v>
      </c>
      <c r="R67" s="89"/>
      <c r="S67" s="89"/>
      <c r="T67" s="66"/>
      <c r="U67" s="66"/>
      <c r="V67" s="61"/>
      <c r="W67" s="66"/>
      <c r="X67" s="66"/>
      <c r="Y67" s="66"/>
      <c r="Z67" s="66"/>
      <c r="AA67" s="66"/>
      <c r="AB67" s="66"/>
      <c r="AC67" s="66"/>
    </row>
    <row r="68" spans="1:29" ht="15.6" x14ac:dyDescent="0.3">
      <c r="A68" s="61"/>
      <c r="B68" s="88"/>
      <c r="C68" s="88"/>
      <c r="D68" s="61"/>
      <c r="E68" s="61"/>
      <c r="F68" s="61"/>
      <c r="G68" s="88"/>
      <c r="H68" s="88"/>
      <c r="I68" s="65"/>
      <c r="J68" s="65"/>
      <c r="K68" s="65"/>
      <c r="L68" s="65"/>
      <c r="M68" s="65"/>
      <c r="N68" s="65"/>
      <c r="O68" s="65"/>
      <c r="P68" s="65"/>
      <c r="Q68" s="65"/>
      <c r="R68" s="61"/>
      <c r="S68" s="65"/>
      <c r="T68" s="65"/>
      <c r="U68" s="65"/>
      <c r="V68" s="61"/>
      <c r="W68" s="65"/>
      <c r="X68" s="65"/>
      <c r="Y68" s="65"/>
      <c r="Z68" s="65"/>
      <c r="AA68" s="65"/>
      <c r="AB68" s="65"/>
      <c r="AC68" s="65"/>
    </row>
  </sheetData>
  <mergeCells count="112">
    <mergeCell ref="D39:D40"/>
    <mergeCell ref="E39:E40"/>
    <mergeCell ref="F39:F40"/>
    <mergeCell ref="G39:G40"/>
    <mergeCell ref="N19:N20"/>
    <mergeCell ref="O19:O20"/>
    <mergeCell ref="G34:G35"/>
    <mergeCell ref="C32:C33"/>
    <mergeCell ref="D32:D33"/>
    <mergeCell ref="E32:E33"/>
    <mergeCell ref="F32:F33"/>
    <mergeCell ref="G32:G33"/>
    <mergeCell ref="C37:C52"/>
    <mergeCell ref="C34:C35"/>
    <mergeCell ref="D34:D35"/>
    <mergeCell ref="E34:E35"/>
    <mergeCell ref="F34:F35"/>
    <mergeCell ref="D48:D49"/>
    <mergeCell ref="E48:E49"/>
    <mergeCell ref="F48:F49"/>
    <mergeCell ref="D45:D46"/>
    <mergeCell ref="E45:E46"/>
    <mergeCell ref="F45:F46"/>
    <mergeCell ref="D42:D43"/>
    <mergeCell ref="P19:P20"/>
    <mergeCell ref="Q19:Q20"/>
    <mergeCell ref="C19:C22"/>
    <mergeCell ref="I19:I20"/>
    <mergeCell ref="J19:J20"/>
    <mergeCell ref="D19:D22"/>
    <mergeCell ref="A15:A17"/>
    <mergeCell ref="A13:R13"/>
    <mergeCell ref="A14:R14"/>
    <mergeCell ref="B15:B17"/>
    <mergeCell ref="C15:C17"/>
    <mergeCell ref="D15:D17"/>
    <mergeCell ref="E15:E17"/>
    <mergeCell ref="F15:F17"/>
    <mergeCell ref="G15:G17"/>
    <mergeCell ref="H15:Q15"/>
    <mergeCell ref="P16:Q16"/>
    <mergeCell ref="A19:A20"/>
    <mergeCell ref="B19:B20"/>
    <mergeCell ref="B68:C68"/>
    <mergeCell ref="G68:H68"/>
    <mergeCell ref="A64:R64"/>
    <mergeCell ref="A65:R65"/>
    <mergeCell ref="B66:C66"/>
    <mergeCell ref="A67:D67"/>
    <mergeCell ref="B59:C59"/>
    <mergeCell ref="A58:R58"/>
    <mergeCell ref="H19:H20"/>
    <mergeCell ref="C25:C26"/>
    <mergeCell ref="A63:R63"/>
    <mergeCell ref="O60:R60"/>
    <mergeCell ref="N59:R59"/>
    <mergeCell ref="G19:G22"/>
    <mergeCell ref="F19:F22"/>
    <mergeCell ref="F29:F30"/>
    <mergeCell ref="G29:G30"/>
    <mergeCell ref="C29:C30"/>
    <mergeCell ref="D29:D30"/>
    <mergeCell ref="E29:E30"/>
    <mergeCell ref="L19:L20"/>
    <mergeCell ref="M19:M20"/>
    <mergeCell ref="E19:E22"/>
    <mergeCell ref="A34:A35"/>
    <mergeCell ref="G1:G6"/>
    <mergeCell ref="H1:R1"/>
    <mergeCell ref="H2:R2"/>
    <mergeCell ref="H5:R5"/>
    <mergeCell ref="H6:R6"/>
    <mergeCell ref="H3:R3"/>
    <mergeCell ref="H4:R4"/>
    <mergeCell ref="A1:A6"/>
    <mergeCell ref="B1:C6"/>
    <mergeCell ref="D1:D6"/>
    <mergeCell ref="E1:E6"/>
    <mergeCell ref="F1:F6"/>
    <mergeCell ref="A10:R10"/>
    <mergeCell ref="A11:R11"/>
    <mergeCell ref="A7:A9"/>
    <mergeCell ref="C27:C28"/>
    <mergeCell ref="D27:D28"/>
    <mergeCell ref="E27:E28"/>
    <mergeCell ref="F27:F28"/>
    <mergeCell ref="G27:G28"/>
    <mergeCell ref="E7:E9"/>
    <mergeCell ref="G7:G9"/>
    <mergeCell ref="F7:F9"/>
    <mergeCell ref="H7:R7"/>
    <mergeCell ref="H8:R8"/>
    <mergeCell ref="H9:R9"/>
    <mergeCell ref="B7:C9"/>
    <mergeCell ref="D7:D9"/>
    <mergeCell ref="A12:R12"/>
    <mergeCell ref="R15:R17"/>
    <mergeCell ref="H16:I16"/>
    <mergeCell ref="J16:K16"/>
    <mergeCell ref="L16:M16"/>
    <mergeCell ref="N16:O16"/>
    <mergeCell ref="R19:R20"/>
    <mergeCell ref="K19:K20"/>
    <mergeCell ref="E42:E43"/>
    <mergeCell ref="F42:F43"/>
    <mergeCell ref="G48:G49"/>
    <mergeCell ref="D51:D52"/>
    <mergeCell ref="E51:E52"/>
    <mergeCell ref="F51:F52"/>
    <mergeCell ref="G51:G52"/>
    <mergeCell ref="G42:G43"/>
    <mergeCell ref="G45:G46"/>
  </mergeCells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2021-02-05T10:33:31Z</cp:lastPrinted>
  <dcterms:created xsi:type="dcterms:W3CDTF">2018-05-23T13:36:13Z</dcterms:created>
  <dcterms:modified xsi:type="dcterms:W3CDTF">2021-02-11T08:05:49Z</dcterms:modified>
</cp:coreProperties>
</file>